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14370" yWindow="15" windowWidth="14220" windowHeight="12270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расходы!$A$3:$N$427</definedName>
    <definedName name="Z_6943B490_3070_4625_8DEE_85B509FE6D1B_.wvu.PrintArea" localSheetId="1" hidden="1">расходы!$A$1:$M$434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доходы!$A$1:$K$67</definedName>
    <definedName name="_xlnm.Print_Area" localSheetId="2">источники!$A$1:$G$22</definedName>
    <definedName name="_xlnm.Print_Area" localSheetId="1">расходы!$A$1:$N$438</definedName>
    <definedName name="_xlnm.Print_Area" localSheetId="3">'Резервный фонд'!$A$1:$J$18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alcChain.xml><?xml version="1.0" encoding="utf-8"?>
<calcChain xmlns="http://schemas.openxmlformats.org/spreadsheetml/2006/main">
  <c r="D23" i="3" l="1"/>
</calcChain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<sst xmlns="http://schemas.openxmlformats.org/spreadsheetml/2006/main" count="2442" uniqueCount="399">
  <si>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</si>
  <si>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</si>
  <si>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</si>
  <si>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</si>
  <si>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</si>
  <si>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</si>
  <si>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из них за I квартал</t>
  </si>
  <si>
    <t>% исполнения к годовому плану</t>
  </si>
  <si>
    <t>% исполнения по результатам I квартала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</si>
  <si>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</si>
  <si>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</si>
  <si>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</si>
  <si>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</si>
  <si>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</si>
  <si>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</si>
  <si>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</si>
  <si>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</si>
  <si>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</si>
  <si>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</si>
  <si>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</si>
  <si>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</si>
  <si>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</si>
  <si>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</si>
  <si>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</si>
  <si>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</si>
  <si>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</si>
  <si>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</si>
  <si>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</si>
  <si>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</si>
  <si>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</si>
  <si>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</si>
  <si>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</si>
  <si>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</si>
  <si>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</si>
  <si>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</si>
  <si>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</si>
  <si>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</si>
  <si>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</si>
  <si>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</si>
  <si>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</si>
  <si>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</si>
  <si>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</si>
  <si>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</si>
  <si>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0405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</si>
  <si>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</si>
  <si>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</si>
  <si>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</si>
  <si>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</si>
  <si>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</si>
  <si>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</si>
  <si>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</si>
  <si>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</si>
  <si>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</si>
  <si>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</si>
  <si>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</si>
  <si>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</si>
  <si>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</si>
  <si>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</si>
  <si>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</si>
  <si>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</si>
  <si>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</si>
  <si>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</si>
  <si>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</si>
  <si>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</si>
  <si>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</si>
  <si>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</si>
  <si>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</si>
  <si>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</si>
  <si>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</si>
  <si>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</si>
  <si>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</si>
  <si>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</si>
  <si>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</si>
  <si>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</si>
  <si>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</si>
  <si>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</si>
  <si>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</si>
  <si>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</si>
  <si>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</si>
  <si>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</si>
  <si>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</si>
  <si>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</si>
  <si>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</si>
  <si>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</si>
  <si>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</si>
  <si>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</si>
  <si>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</si>
  <si>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</si>
  <si>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</si>
  <si>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</si>
  <si>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</si>
  <si>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</si>
  <si>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</si>
  <si>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</si>
  <si>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</si>
  <si>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</si>
  <si>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</si>
  <si>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</si>
  <si>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</si>
  <si>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</si>
  <si>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</si>
  <si>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</si>
  <si>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</si>
  <si>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</si>
  <si>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</si>
  <si>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</si>
  <si>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</si>
  <si>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</si>
  <si>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</si>
  <si>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</si>
  <si>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</si>
  <si>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</si>
  <si>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</si>
  <si>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</si>
  <si>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</si>
  <si>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</si>
  <si>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</si>
  <si>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</si>
  <si>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</si>
  <si>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</si>
  <si>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</si>
  <si>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</si>
  <si>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</si>
  <si>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</si>
  <si>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</si>
  <si>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</si>
  <si>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</si>
  <si>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</si>
  <si>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</si>
  <si>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</si>
  <si>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</si>
  <si>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</si>
  <si>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</si>
  <si>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</si>
  <si>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</si>
  <si>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</si>
  <si>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</si>
  <si>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</si>
  <si>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</si>
  <si>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</si>
  <si>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</si>
  <si>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</si>
  <si>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</si>
  <si>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</si>
  <si>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</si>
  <si>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</si>
  <si>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</si>
  <si>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</si>
  <si>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</si>
  <si>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</si>
  <si>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</si>
  <si>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</si>
  <si>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</si>
  <si>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</si>
  <si>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</si>
  <si>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</si>
  <si>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</si>
  <si>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</si>
  <si>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</si>
  <si>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</si>
  <si>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</si>
  <si>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</si>
  <si>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</si>
  <si>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</si>
  <si>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</si>
  <si>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</si>
  <si>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</si>
  <si>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</si>
  <si>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</si>
  <si>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</si>
  <si>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</si>
  <si>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</si>
  <si>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</si>
  <si>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</si>
  <si>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</si>
  <si>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</si>
  <si>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</si>
  <si>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</si>
  <si>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</si>
  <si>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</si>
  <si>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</si>
  <si>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</si>
  <si>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</si>
  <si>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</si>
  <si>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</si>
  <si>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</si>
  <si>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</si>
  <si>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</si>
  <si>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</si>
  <si>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</si>
  <si>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</si>
  <si>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</si>
  <si>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</si>
  <si>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</si>
  <si>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</si>
  <si>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</si>
  <si>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</si>
  <si>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</si>
  <si>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</si>
  <si>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</si>
  <si>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</si>
  <si>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</si>
  <si>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</si>
  <si>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</si>
  <si>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</si>
  <si>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</si>
  <si>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</si>
  <si>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</si>
  <si>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</si>
  <si>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</si>
  <si>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</si>
  <si>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</si>
  <si>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</si>
  <si>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</si>
  <si>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</si>
  <si>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</si>
  <si>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</si>
  <si>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</si>
  <si>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</si>
  <si>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</si>
  <si>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</si>
  <si>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</si>
  <si>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</si>
  <si>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</si>
  <si>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</si>
  <si>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</si>
  <si>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</si>
  <si>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</si>
  <si>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</si>
  <si>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</si>
  <si>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</si>
  <si>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</si>
  <si>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</si>
  <si>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</si>
  <si>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</si>
  <si>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</si>
  <si>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</si>
  <si>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</si>
  <si>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</si>
  <si>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</si>
  <si>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</si>
  <si>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</si>
  <si>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</si>
  <si>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</si>
  <si>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</si>
  <si>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</si>
  <si>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</si>
  <si>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</si>
  <si>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</si>
  <si>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</si>
  <si>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</si>
  <si>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</si>
  <si>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</si>
  <si>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</si>
  <si>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</si>
  <si>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</si>
  <si>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</si>
  <si>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</si>
  <si>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</si>
  <si>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</si>
  <si>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</si>
  <si>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</si>
  <si>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</si>
  <si>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</si>
  <si>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</si>
  <si>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</si>
  <si>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</si>
  <si>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</si>
  <si>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</si>
  <si>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</si>
  <si>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</si>
  <si>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</si>
  <si>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000 2 18 00 00 0 00 0 000 180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</si>
  <si>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</si>
  <si>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</si>
  <si>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</si>
  <si>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</si>
  <si>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</si>
  <si>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</si>
  <si>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</si>
  <si>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</si>
  <si>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</si>
  <si>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0107</t>
  </si>
  <si>
    <t>880</t>
  </si>
  <si>
    <t>Специальные расходы</t>
  </si>
  <si>
    <t>Обеспечение проведения выборов и референдумов</t>
  </si>
  <si>
    <t>0703</t>
  </si>
  <si>
    <t>Дополнительное образование детей</t>
  </si>
  <si>
    <t>0 0 00 00000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</si>
  <si>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</si>
  <si>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</si>
  <si>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</si>
  <si>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</si>
  <si>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000 2 02 20 00 0 00 0 000 151</t>
  </si>
  <si>
    <t xml:space="preserve">Субсидии бюджетам бюджетной системы Российской Федерации (межбюджетные субсидии)  </t>
  </si>
  <si>
    <t>000 2 02 25 06 4 04 0 000 151</t>
  </si>
  <si>
    <t>000 2 02 29 99 9 00 0 000 151</t>
  </si>
  <si>
    <t xml:space="preserve">Субвенции бюджетам бюджетной системы Российской Федерации </t>
  </si>
  <si>
    <t>000 2 02 30 00 0 00 0 000 151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</si>
  <si>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</si>
  <si>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</si>
  <si>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</si>
  <si>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</si>
  <si>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</si>
  <si>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</si>
  <si>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</si>
  <si>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</si>
  <si>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</si>
  <si>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</si>
  <si>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</si>
  <si>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</si>
  <si>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</si>
  <si>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Субсидии гражданам на приобретение жилья</t>
  </si>
  <si>
    <t>*Изменение ассигнований в связи с выплатой по сокращению сотрудника</t>
  </si>
  <si>
    <t>1 0 00 00000</t>
  </si>
  <si>
    <t>2 0 00 00000</t>
  </si>
  <si>
    <t>3 0 00 00000</t>
  </si>
  <si>
    <t>Субсидия бюджетам на поддержку отрасли культуры</t>
  </si>
  <si>
    <t>000 2 02 25 51 9 00 0 000 151</t>
  </si>
  <si>
    <t>Пособия, компенсации и иные социальные выплаты гражданам, кроме публичных нормативных обязательств*</t>
  </si>
  <si>
    <t>634</t>
  </si>
  <si>
    <t>814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</si>
  <si>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</si>
  <si>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</si>
  <si>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</si>
  <si>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</si>
  <si>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</si>
  <si>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</si>
  <si>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</si>
  <si>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</si>
  <si>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</si>
  <si>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апреля</t>
  </si>
  <si>
    <t>2017 г.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</si>
  <si>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</si>
  <si>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</si>
  <si>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</si>
  <si>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</si>
  <si>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</si>
  <si>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</si>
  <si>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</si>
  <si>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</si>
  <si>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</si>
  <si>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</si>
  <si>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</si>
  <si>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</si>
  <si>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</si>
  <si>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</si>
  <si>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</si>
  <si>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</si>
  <si>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</si>
  <si>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</si>
  <si>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</si>
  <si>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</si>
  <si>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</si>
  <si>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</si>
  <si>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</si>
  <si>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</si>
  <si>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</si>
  <si>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</si>
  <si>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</si>
  <si>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</si>
  <si>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</si>
  <si>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</si>
  <si>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</si>
  <si>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</si>
  <si>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*</t>
  </si>
  <si>
    <t xml:space="preserve">по состоянию на "01" апреля 2017 г. </t>
  </si>
  <si>
    <t>8=4-6</t>
  </si>
  <si>
    <t>9=5-7</t>
  </si>
  <si>
    <t>10=6/4</t>
  </si>
  <si>
    <t>11=7/5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</si>
  <si>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</si>
  <si>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</si>
  <si>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</si>
  <si>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</si>
  <si>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</si>
  <si>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</si>
  <si>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</si>
  <si>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</si>
  <si>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</si>
  <si>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</si>
  <si>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048 1 12 01 07 0 01 0 000 120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</si>
  <si>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</si>
  <si>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</si>
  <si>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000 2 02 25 55 5 00 0000 151</t>
  </si>
  <si>
    <t>000 2 02 25 56 0 00 0000 151</t>
  </si>
  <si>
    <t>Уплата иных платежей**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</si>
  <si>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учреждений**</t>
  </si>
  <si>
    <t>Уплата прочих налогов, сборов**</t>
  </si>
  <si>
    <t>Уплата прочих налогов, сборов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</si>
  <si>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</t>
    </r>
  </si>
  <si>
    <r>
  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</t>
    </r>
    <r>
      <rPr>
        <sz val="9"/>
        <rFont val="Arial Cyr"/>
        <charset val="204"/>
      </rPr>
      <t xml:space="preserve">я, </t>
    </r>
    <r>
      <rPr>
        <sz val="9"/>
        <rFont val="Times New Roman"/>
        <family val="1"/>
        <charset val="204"/>
      </rPr>
      <t>вопросам, имеющим значение для города</t>
    </r>
  </si>
  <si>
    <t xml:space="preserve"> - поощрения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</si>
  <si>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 xml:space="preserve"> - на основании Решения Норильского городского Совета депутатов № 35/4-769 от 13.12.2016 г. "О бюджете муниципального образования город Норильск на 2017 год и на плановый период 2018 и 2019 годов"  (в редакции от 21.02.2017 № 36/4-795) Резервный фонд Администрации города Норильска утвержден в сумме 50 000 000 руб.</t>
  </si>
  <si>
    <t>Иные выплаты населению***</t>
  </si>
  <si>
    <t>***Выделены средства из резервного фонда Администрации города Норильска</t>
  </si>
  <si>
    <r>
      <t>Утвержденные ассигнования на 2017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</si>
  <si>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>**Изменение ассигнований для приведения в соответствие бюджетной росписи с инструкцией №65н "Об утверждении Указаний  о порядке применения бюджетной классификации Российской Федерации"</t>
  </si>
  <si>
    <t>от " 21 " 04.2017 № 1899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</si>
</sst>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#,##0.0_ ;[Red]\-#,##0.0\ "/>
    <numFmt numFmtId="169" formatCode="?"/>
    <numFmt numFmtId="170" formatCode="#,##0.0_ ;\-#,##0.0\ "/>
    <numFmt numFmtId="171" formatCode="_-* #,##0.00_р_._-;\-* #,##0.00_р_._-;_-* &quot;-&quot;_р_.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9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28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167" fontId="13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7" fontId="7" fillId="0" borderId="32" xfId="0" applyNumberFormat="1" applyFont="1" applyFill="1" applyBorder="1" applyAlignment="1">
      <alignment horizontal="right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20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5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6" xfId="0" applyFont="1" applyBorder="1"/>
    <xf numFmtId="0" fontId="19" fillId="0" borderId="6" xfId="0" applyFont="1" applyBorder="1" applyAlignment="1"/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3" fontId="36" fillId="0" borderId="1" xfId="0" applyNumberFormat="1" applyFont="1" applyFill="1" applyBorder="1" applyAlignment="1">
      <alignment vertical="center" shrinkToFit="1"/>
    </xf>
    <xf numFmtId="9" fontId="36" fillId="0" borderId="1" xfId="0" applyNumberFormat="1" applyFont="1" applyFill="1" applyBorder="1" applyAlignment="1">
      <alignment horizontal="center" vertical="center" shrinkToFit="1"/>
    </xf>
    <xf numFmtId="0" fontId="37" fillId="4" borderId="1" xfId="0" applyFont="1" applyFill="1" applyBorder="1" applyAlignment="1">
      <alignment horizontal="left" vertical="center" wrapText="1"/>
    </xf>
    <xf numFmtId="43" fontId="34" fillId="0" borderId="1" xfId="0" applyNumberFormat="1" applyFont="1" applyFill="1" applyBorder="1" applyAlignment="1">
      <alignment vertical="center" shrinkToFit="1"/>
    </xf>
    <xf numFmtId="9" fontId="34" fillId="0" borderId="1" xfId="0" applyNumberFormat="1" applyFont="1" applyFill="1" applyBorder="1" applyAlignment="1">
      <alignment horizontal="center" vertical="center" shrinkToFit="1"/>
    </xf>
    <xf numFmtId="43" fontId="34" fillId="0" borderId="1" xfId="0" applyNumberFormat="1" applyFont="1" applyBorder="1" applyAlignment="1">
      <alignment vertical="center" shrinkToFit="1"/>
    </xf>
    <xf numFmtId="2" fontId="37" fillId="0" borderId="1" xfId="0" applyNumberFormat="1" applyFont="1" applyBorder="1" applyAlignment="1">
      <alignment horizontal="left"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8" fillId="0" borderId="1" xfId="0" applyNumberFormat="1" applyFont="1" applyBorder="1" applyAlignment="1">
      <alignment horizontal="left" vertical="center" wrapText="1"/>
    </xf>
    <xf numFmtId="0" fontId="38" fillId="0" borderId="1" xfId="0" applyNumberFormat="1" applyFont="1" applyBorder="1" applyAlignment="1">
      <alignment vertical="center" wrapText="1" shrinkToFit="1"/>
    </xf>
    <xf numFmtId="0" fontId="40" fillId="0" borderId="0" xfId="0" applyFont="1" applyBorder="1" applyAlignment="1">
      <alignment horizontal="right" vertical="justify" wrapText="1"/>
    </xf>
    <xf numFmtId="0" fontId="41" fillId="0" borderId="0" xfId="0" applyFont="1"/>
    <xf numFmtId="0" fontId="0" fillId="0" borderId="0" xfId="0" applyBorder="1"/>
    <xf numFmtId="0" fontId="38" fillId="0" borderId="0" xfId="0" applyFont="1" applyAlignment="1" applyProtection="1">
      <alignment horizontal="right"/>
      <protection locked="0"/>
    </xf>
    <xf numFmtId="0" fontId="38" fillId="0" borderId="0" xfId="0" applyFont="1"/>
    <xf numFmtId="43" fontId="0" fillId="0" borderId="0" xfId="0" applyNumberFormat="1"/>
    <xf numFmtId="171" fontId="40" fillId="0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0" fontId="34" fillId="0" borderId="0" xfId="0" applyFont="1"/>
    <xf numFmtId="0" fontId="41" fillId="0" borderId="22" xfId="0" applyFont="1" applyFill="1" applyBorder="1" applyAlignment="1">
      <alignment horizontal="center" vertical="center" wrapText="1"/>
    </xf>
    <xf numFmtId="40" fontId="8" fillId="0" borderId="22" xfId="0" applyNumberFormat="1" applyFont="1" applyFill="1" applyBorder="1" applyAlignment="1">
      <alignment horizontal="center" vertical="center"/>
    </xf>
    <xf numFmtId="166" fontId="24" fillId="0" borderId="1" xfId="1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28" fillId="0" borderId="0" xfId="0" applyFont="1" applyFill="1" applyAlignment="1">
      <alignment horizontal="center"/>
    </xf>
    <xf numFmtId="166" fontId="16" fillId="0" borderId="15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 vertical="center" wrapText="1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171" fontId="36" fillId="5" borderId="0" xfId="0" applyNumberFormat="1" applyFont="1" applyFill="1" applyBorder="1" applyAlignment="1">
      <alignment horizontal="center" vertical="center" wrapText="1"/>
    </xf>
    <xf numFmtId="43" fontId="44" fillId="0" borderId="0" xfId="0" applyNumberFormat="1" applyFont="1" applyBorder="1" applyAlignment="1">
      <alignment vertical="center" wrapText="1"/>
    </xf>
    <xf numFmtId="171" fontId="44" fillId="0" borderId="0" xfId="0" applyNumberFormat="1" applyFont="1" applyBorder="1" applyAlignment="1">
      <alignment vertical="center" wrapText="1"/>
    </xf>
    <xf numFmtId="0" fontId="44" fillId="0" borderId="0" xfId="0" applyFont="1" applyBorder="1" applyAlignment="1">
      <alignment vertical="center" wrapText="1"/>
    </xf>
    <xf numFmtId="43" fontId="45" fillId="0" borderId="0" xfId="0" applyNumberFormat="1" applyFont="1" applyBorder="1" applyAlignment="1">
      <alignment vertical="center" wrapText="1"/>
    </xf>
    <xf numFmtId="0" fontId="45" fillId="0" borderId="0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71" fontId="46" fillId="0" borderId="0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70" fontId="4" fillId="0" borderId="4" xfId="0" applyNumberFormat="1" applyFont="1" applyFill="1" applyBorder="1" applyAlignment="1">
      <alignment horizontal="center" vertical="center"/>
    </xf>
    <xf numFmtId="170" fontId="3" fillId="0" borderId="4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1" fillId="0" borderId="20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165" fontId="17" fillId="0" borderId="14" xfId="0" applyNumberFormat="1" applyFont="1" applyBorder="1" applyAlignment="1">
      <alignment horizontal="center" vertical="center"/>
    </xf>
    <xf numFmtId="167" fontId="17" fillId="0" borderId="15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7" fontId="17" fillId="0" borderId="18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7" fontId="13" fillId="0" borderId="18" xfId="0" applyNumberFormat="1" applyFont="1" applyFill="1" applyBorder="1" applyAlignment="1">
      <alignment horizontal="center" vertical="center"/>
    </xf>
    <xf numFmtId="165" fontId="13" fillId="0" borderId="20" xfId="0" applyNumberFormat="1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1" fillId="0" borderId="18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165" fontId="5" fillId="0" borderId="18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169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169" fontId="25" fillId="0" borderId="1" xfId="1" applyNumberFormat="1" applyFont="1" applyFill="1" applyBorder="1" applyAlignment="1">
      <alignment horizontal="justify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44" fontId="1" fillId="0" borderId="18" xfId="0" applyNumberFormat="1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6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69"/>
  <sheetViews>
    <sheetView tabSelected="1" view="pageBreakPreview" topLeftCell="I1" zoomScaleSheetLayoutView="100" workbookViewId="0">
      <selection activeCell="I3" sqref="I3:K3"/>
    </sheetView>
  </sheetViews>
  <sheetFormatPr defaultRowHeight="15" x14ac:dyDescent="0.25"/>
  <cols>
    <col min="1" max="1" width="33.140625" bestFit="1" customWidth="1"/>
    <col min="3" max="3" width="22.42578125" bestFit="1" customWidth="1"/>
    <col min="4" max="4" width="17.7109375" customWidth="1"/>
    <col min="5" max="5" width="14.85546875" style="63" bestFit="1" customWidth="1"/>
    <col min="6" max="6" width="13.7109375" style="63" customWidth="1"/>
    <col min="7" max="7" width="14.85546875" bestFit="1" customWidth="1"/>
    <col min="8" max="8" width="13.42578125" customWidth="1"/>
    <col min="9" max="9" width="14.85546875" bestFit="1" customWidth="1"/>
    <col min="10" max="10" width="11.42578125" bestFit="1" customWidth="1"/>
    <col min="11" max="11" width="12.7109375" bestFit="1" customWidth="1"/>
    <col min="12" max="12" width="11.42578125" bestFit="1" customWidth="1"/>
    <col min="13" max="13" width="11.28515625" customWidth="1"/>
  </cols>
  <sheetData>
    <row r="1" spans="1:188" ht="15.75" x14ac:dyDescent="0.25">
      <c r="H1" s="250" t="s">
        <v>326</v>
      </c>
      <c r="I1" s="250"/>
      <c r="J1" s="250"/>
      <c r="K1" s="250"/>
    </row>
    <row r="2" spans="1:188" ht="15.75" x14ac:dyDescent="0.25">
      <c r="H2" s="250" t="s">
        <v>327</v>
      </c>
      <c r="I2" s="250"/>
      <c r="J2" s="250"/>
      <c r="K2" s="250"/>
    </row>
    <row r="3" spans="1:188" ht="16.5" x14ac:dyDescent="0.25">
      <c r="A3" s="5"/>
      <c r="B3" s="5"/>
      <c r="C3" s="5"/>
      <c r="D3" s="5"/>
      <c r="E3" s="64"/>
      <c r="F3" s="64"/>
      <c r="G3" s="5"/>
      <c r="H3" s="55"/>
      <c r="I3" s="251" t="s">
        <v>398</v>
      </c>
      <c r="J3" s="251"/>
      <c r="K3" s="25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 x14ac:dyDescent="0.25">
      <c r="A4" s="248" t="s">
        <v>328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</row>
    <row r="5" spans="1:188" ht="16.5" customHeight="1" x14ac:dyDescent="0.25">
      <c r="A5" s="249" t="s">
        <v>329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7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</row>
    <row r="6" spans="1:188" ht="16.5" customHeight="1" x14ac:dyDescent="0.25">
      <c r="A6" s="125"/>
      <c r="B6" s="125"/>
      <c r="C6" s="125"/>
      <c r="D6" s="125"/>
      <c r="E6" s="161"/>
      <c r="F6" s="125"/>
      <c r="G6" s="125"/>
      <c r="H6" s="125"/>
      <c r="I6" s="125"/>
      <c r="J6" s="125"/>
      <c r="K6" s="125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7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</row>
    <row r="7" spans="1:188" ht="16.5" customHeight="1" x14ac:dyDescent="0.25">
      <c r="A7" s="125"/>
      <c r="B7" s="129" t="s">
        <v>330</v>
      </c>
      <c r="C7" s="128" t="s">
        <v>331</v>
      </c>
      <c r="D7" s="128" t="s">
        <v>332</v>
      </c>
      <c r="E7" s="161"/>
      <c r="F7" s="125"/>
      <c r="G7" s="125"/>
      <c r="H7" s="125"/>
      <c r="I7" s="125"/>
      <c r="J7" s="125"/>
      <c r="K7" s="125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7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</row>
    <row r="8" spans="1:188" x14ac:dyDescent="0.25">
      <c r="B8" s="6"/>
      <c r="C8" s="126"/>
      <c r="D8" s="127"/>
      <c r="F8" s="65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7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</row>
    <row r="9" spans="1:188" x14ac:dyDescent="0.25">
      <c r="A9" s="45" t="s">
        <v>325</v>
      </c>
      <c r="B9" s="30"/>
      <c r="C9" s="30"/>
      <c r="D9" s="30"/>
      <c r="E9" s="66"/>
      <c r="F9" s="66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7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</row>
    <row r="10" spans="1:188" x14ac:dyDescent="0.25">
      <c r="A10" s="30" t="s">
        <v>167</v>
      </c>
      <c r="B10" s="30"/>
      <c r="C10" s="30"/>
      <c r="D10" s="30"/>
      <c r="E10" s="66"/>
      <c r="F10" s="66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</row>
    <row r="11" spans="1:188" ht="15" customHeight="1" x14ac:dyDescent="0.25">
      <c r="A11" s="45"/>
      <c r="B11" s="45"/>
      <c r="C11" s="45"/>
      <c r="D11" s="45"/>
      <c r="E11" s="66"/>
      <c r="F11" s="66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</row>
    <row r="12" spans="1:188" ht="27" customHeight="1" x14ac:dyDescent="0.25">
      <c r="A12" s="247" t="s">
        <v>276</v>
      </c>
      <c r="B12" s="247"/>
      <c r="C12" s="247"/>
      <c r="D12" s="247"/>
      <c r="E12" s="247"/>
      <c r="F12" s="247"/>
      <c r="G12" s="247"/>
      <c r="H12" s="247"/>
      <c r="I12" s="247"/>
      <c r="J12" s="247"/>
      <c r="K12" s="56"/>
      <c r="L12" s="56"/>
      <c r="M12" s="56"/>
      <c r="N12" s="56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</row>
    <row r="13" spans="1:188" ht="36.75" customHeight="1" x14ac:dyDescent="0.25">
      <c r="A13" s="51" t="s">
        <v>0</v>
      </c>
      <c r="B13" s="51" t="s">
        <v>1</v>
      </c>
      <c r="C13" s="38" t="s">
        <v>274</v>
      </c>
      <c r="D13" s="38" t="s">
        <v>164</v>
      </c>
      <c r="E13" s="67" t="s">
        <v>6</v>
      </c>
      <c r="F13" s="67" t="s">
        <v>4</v>
      </c>
      <c r="G13" s="51" t="s">
        <v>6</v>
      </c>
      <c r="H13" s="38" t="s">
        <v>5</v>
      </c>
      <c r="I13" s="51" t="s">
        <v>6</v>
      </c>
      <c r="J13" s="38" t="s">
        <v>7</v>
      </c>
      <c r="K13" s="38" t="s">
        <v>8</v>
      </c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</row>
    <row r="14" spans="1:188" ht="15" customHeight="1" thickBot="1" x14ac:dyDescent="0.3">
      <c r="A14" s="72">
        <v>1</v>
      </c>
      <c r="B14" s="29">
        <v>2</v>
      </c>
      <c r="C14" s="29">
        <v>3</v>
      </c>
      <c r="D14" s="29">
        <v>4</v>
      </c>
      <c r="E14" s="68">
        <v>5</v>
      </c>
      <c r="F14" s="68">
        <v>5</v>
      </c>
      <c r="G14" s="29">
        <v>7</v>
      </c>
      <c r="H14" s="53">
        <v>6</v>
      </c>
      <c r="I14" s="53">
        <v>9</v>
      </c>
      <c r="J14" s="105">
        <v>7</v>
      </c>
      <c r="K14" s="46">
        <v>11</v>
      </c>
    </row>
    <row r="15" spans="1:188" x14ac:dyDescent="0.25">
      <c r="A15" s="73" t="s">
        <v>165</v>
      </c>
      <c r="B15" s="43" t="s">
        <v>166</v>
      </c>
      <c r="C15" s="44" t="s">
        <v>11</v>
      </c>
      <c r="D15" s="59">
        <v>16827620.800000001</v>
      </c>
      <c r="E15" s="59">
        <v>3139458.3</v>
      </c>
      <c r="F15" s="59">
        <v>3261232.88</v>
      </c>
      <c r="G15" s="59">
        <v>3261232.88</v>
      </c>
      <c r="H15" s="52">
        <v>13566387.920000002</v>
      </c>
      <c r="I15" s="52">
        <v>364355</v>
      </c>
      <c r="J15" s="191">
        <v>0.19380237519970736</v>
      </c>
      <c r="K15" s="192">
        <v>103.87884049933074</v>
      </c>
      <c r="L15" s="57"/>
    </row>
    <row r="16" spans="1:188" x14ac:dyDescent="0.25">
      <c r="A16" s="74" t="s">
        <v>10</v>
      </c>
      <c r="B16" s="39"/>
      <c r="C16" s="40"/>
      <c r="D16" s="51"/>
      <c r="E16" s="67"/>
      <c r="F16" s="67"/>
      <c r="G16" s="67"/>
      <c r="H16" s="42"/>
      <c r="I16" s="42"/>
      <c r="J16" s="193"/>
      <c r="K16" s="194"/>
    </row>
    <row r="17" spans="1:12" x14ac:dyDescent="0.25">
      <c r="A17" s="75" t="s">
        <v>204</v>
      </c>
      <c r="B17" s="39"/>
      <c r="C17" s="40" t="s">
        <v>198</v>
      </c>
      <c r="D17" s="54">
        <v>7187431.5999999996</v>
      </c>
      <c r="E17" s="58">
        <v>1907385.7</v>
      </c>
      <c r="F17" s="58">
        <v>1971010.4000000001</v>
      </c>
      <c r="G17" s="58">
        <v>1971010.4000000001</v>
      </c>
      <c r="H17" s="54">
        <v>5216421.1999999993</v>
      </c>
      <c r="I17" s="54">
        <v>-167746.5</v>
      </c>
      <c r="J17" s="193">
        <v>0.2742301436301669</v>
      </c>
      <c r="K17" s="194">
        <v>103.3357018457253</v>
      </c>
      <c r="L17" s="57"/>
    </row>
    <row r="18" spans="1:12" x14ac:dyDescent="0.25">
      <c r="A18" s="75" t="s">
        <v>205</v>
      </c>
      <c r="B18" s="39"/>
      <c r="C18" s="40" t="s">
        <v>305</v>
      </c>
      <c r="D18" s="42">
        <v>4995924.7</v>
      </c>
      <c r="E18" s="69">
        <v>1188090.6000000001</v>
      </c>
      <c r="F18" s="69">
        <v>1125338.3</v>
      </c>
      <c r="G18" s="69">
        <v>1125338.3</v>
      </c>
      <c r="H18" s="42">
        <v>3870586.4000000004</v>
      </c>
      <c r="I18" s="42">
        <v>35458.099999999977</v>
      </c>
      <c r="J18" s="195">
        <v>0.22525125328650369</v>
      </c>
      <c r="K18" s="196">
        <v>94.718222667530569</v>
      </c>
      <c r="L18" s="57"/>
    </row>
    <row r="19" spans="1:12" x14ac:dyDescent="0.25">
      <c r="A19" s="74" t="s">
        <v>200</v>
      </c>
      <c r="B19" s="39"/>
      <c r="C19" s="40" t="s">
        <v>199</v>
      </c>
      <c r="D19" s="42">
        <v>1476111.7</v>
      </c>
      <c r="E19" s="69">
        <v>407275.4</v>
      </c>
      <c r="F19" s="69">
        <v>312650.90000000002</v>
      </c>
      <c r="G19" s="69">
        <v>312650.90000000002</v>
      </c>
      <c r="H19" s="42">
        <v>1163460.7999999998</v>
      </c>
      <c r="I19" s="42">
        <v>95669.099999999977</v>
      </c>
      <c r="J19" s="195">
        <v>0.21180707394975598</v>
      </c>
      <c r="K19" s="196">
        <v>76.766458273689011</v>
      </c>
    </row>
    <row r="20" spans="1:12" x14ac:dyDescent="0.25">
      <c r="A20" s="74" t="s">
        <v>202</v>
      </c>
      <c r="B20" s="39"/>
      <c r="C20" s="40" t="s">
        <v>201</v>
      </c>
      <c r="D20" s="42">
        <v>3519813</v>
      </c>
      <c r="E20" s="69">
        <v>780815.2</v>
      </c>
      <c r="F20" s="69">
        <v>812687.4</v>
      </c>
      <c r="G20" s="69">
        <v>812687.4</v>
      </c>
      <c r="H20" s="42">
        <v>2707125.6</v>
      </c>
      <c r="I20" s="42">
        <v>-60211</v>
      </c>
      <c r="J20" s="195">
        <v>0.23088936827041665</v>
      </c>
      <c r="K20" s="196">
        <v>104.08191336439148</v>
      </c>
    </row>
    <row r="21" spans="1:12" ht="34.5" x14ac:dyDescent="0.25">
      <c r="A21" s="76" t="s">
        <v>206</v>
      </c>
      <c r="B21" s="39"/>
      <c r="C21" s="41" t="s">
        <v>203</v>
      </c>
      <c r="D21" s="42">
        <v>18978.900000000001</v>
      </c>
      <c r="E21" s="69">
        <v>3661.2</v>
      </c>
      <c r="F21" s="69">
        <v>3969.2</v>
      </c>
      <c r="G21" s="69">
        <v>3969.2</v>
      </c>
      <c r="H21" s="42">
        <v>15009.7</v>
      </c>
      <c r="I21" s="42">
        <v>1567.8000000000002</v>
      </c>
      <c r="J21" s="195">
        <v>0.20913751587289039</v>
      </c>
      <c r="K21" s="196">
        <v>108.41254233584617</v>
      </c>
    </row>
    <row r="22" spans="1:12" ht="34.5" x14ac:dyDescent="0.25">
      <c r="A22" s="48" t="s">
        <v>208</v>
      </c>
      <c r="B22" s="39"/>
      <c r="C22" s="41" t="s">
        <v>207</v>
      </c>
      <c r="D22" s="42">
        <v>18978.900000000001</v>
      </c>
      <c r="E22" s="69">
        <v>3661.2</v>
      </c>
      <c r="F22" s="69">
        <v>3969.2</v>
      </c>
      <c r="G22" s="69">
        <v>3969.2</v>
      </c>
      <c r="H22" s="42">
        <v>15009.7</v>
      </c>
      <c r="I22" s="42">
        <v>1567.8000000000002</v>
      </c>
      <c r="J22" s="195">
        <v>0.20913751587289039</v>
      </c>
      <c r="K22" s="196">
        <v>108.41254233584617</v>
      </c>
    </row>
    <row r="23" spans="1:12" x14ac:dyDescent="0.25">
      <c r="A23" s="75" t="s">
        <v>209</v>
      </c>
      <c r="B23" s="39"/>
      <c r="C23" s="40" t="s">
        <v>306</v>
      </c>
      <c r="D23" s="42">
        <v>169556.5</v>
      </c>
      <c r="E23" s="69">
        <v>40093.199999999997</v>
      </c>
      <c r="F23" s="69">
        <v>41714.5</v>
      </c>
      <c r="G23" s="69">
        <v>41714.5</v>
      </c>
      <c r="H23" s="42">
        <v>127842</v>
      </c>
      <c r="I23" s="42">
        <v>-958.19999999999709</v>
      </c>
      <c r="J23" s="195">
        <v>0.24602123775850529</v>
      </c>
      <c r="K23" s="196">
        <v>104.04382788103719</v>
      </c>
    </row>
    <row r="24" spans="1:12" ht="23.25" x14ac:dyDescent="0.25">
      <c r="A24" s="48" t="s">
        <v>211</v>
      </c>
      <c r="B24" s="39"/>
      <c r="C24" s="41" t="s">
        <v>210</v>
      </c>
      <c r="D24" s="42">
        <v>166904</v>
      </c>
      <c r="E24" s="69">
        <v>39404</v>
      </c>
      <c r="F24" s="69">
        <v>40073</v>
      </c>
      <c r="G24" s="69">
        <v>40073</v>
      </c>
      <c r="H24" s="42">
        <v>126831</v>
      </c>
      <c r="I24" s="42">
        <v>-933.40000000000146</v>
      </c>
      <c r="J24" s="195">
        <v>0.24009610314911567</v>
      </c>
      <c r="K24" s="196">
        <v>101.69779717795149</v>
      </c>
    </row>
    <row r="25" spans="1:12" x14ac:dyDescent="0.25">
      <c r="A25" s="74" t="s">
        <v>212</v>
      </c>
      <c r="B25" s="39"/>
      <c r="C25" s="40" t="s">
        <v>213</v>
      </c>
      <c r="D25" s="42">
        <v>0</v>
      </c>
      <c r="E25" s="69">
        <v>0</v>
      </c>
      <c r="F25" s="69">
        <v>0</v>
      </c>
      <c r="G25" s="69">
        <v>0</v>
      </c>
      <c r="H25" s="42">
        <v>0</v>
      </c>
      <c r="I25" s="42">
        <v>-0.3</v>
      </c>
      <c r="J25" s="195" t="s">
        <v>275</v>
      </c>
      <c r="K25" s="196" t="s">
        <v>275</v>
      </c>
    </row>
    <row r="26" spans="1:12" ht="23.25" x14ac:dyDescent="0.25">
      <c r="A26" s="48" t="s">
        <v>214</v>
      </c>
      <c r="B26" s="39"/>
      <c r="C26" s="41" t="s">
        <v>215</v>
      </c>
      <c r="D26" s="42">
        <v>2652.5</v>
      </c>
      <c r="E26" s="69">
        <v>689.2</v>
      </c>
      <c r="F26" s="69">
        <v>1641.5</v>
      </c>
      <c r="G26" s="69">
        <v>1641.5</v>
      </c>
      <c r="H26" s="42">
        <v>1011</v>
      </c>
      <c r="I26" s="42">
        <v>-24.5</v>
      </c>
      <c r="J26" s="195">
        <v>0.61885014137606031</v>
      </c>
      <c r="K26" s="196">
        <v>238.17469529889729</v>
      </c>
    </row>
    <row r="27" spans="1:12" x14ac:dyDescent="0.25">
      <c r="A27" s="75" t="s">
        <v>216</v>
      </c>
      <c r="B27" s="39"/>
      <c r="C27" s="40" t="s">
        <v>307</v>
      </c>
      <c r="D27" s="42">
        <v>95093.8</v>
      </c>
      <c r="E27" s="69">
        <v>7216</v>
      </c>
      <c r="F27" s="69">
        <v>13841.3</v>
      </c>
      <c r="G27" s="69">
        <v>13841.3</v>
      </c>
      <c r="H27" s="42">
        <v>81252.5</v>
      </c>
      <c r="I27" s="42">
        <v>-23.400000000000546</v>
      </c>
      <c r="J27" s="195">
        <v>0.14555417913681018</v>
      </c>
      <c r="K27" s="196">
        <v>191.8140243902439</v>
      </c>
    </row>
    <row r="28" spans="1:12" x14ac:dyDescent="0.25">
      <c r="A28" s="74" t="s">
        <v>217</v>
      </c>
      <c r="B28" s="39"/>
      <c r="C28" s="40" t="s">
        <v>218</v>
      </c>
      <c r="D28" s="42">
        <v>84029.8</v>
      </c>
      <c r="E28" s="69">
        <v>5000</v>
      </c>
      <c r="F28" s="69">
        <v>11404.5</v>
      </c>
      <c r="G28" s="69">
        <v>11404.5</v>
      </c>
      <c r="H28" s="42">
        <v>72625.3</v>
      </c>
      <c r="I28" s="42">
        <v>256.19999999999982</v>
      </c>
      <c r="J28" s="195">
        <v>0.13571970896039262</v>
      </c>
      <c r="K28" s="196">
        <v>228.09</v>
      </c>
    </row>
    <row r="29" spans="1:12" x14ac:dyDescent="0.25">
      <c r="A29" s="74" t="s">
        <v>219</v>
      </c>
      <c r="B29" s="39"/>
      <c r="C29" s="40" t="s">
        <v>220</v>
      </c>
      <c r="D29" s="42">
        <v>11064</v>
      </c>
      <c r="E29" s="69">
        <v>2216</v>
      </c>
      <c r="F29" s="69">
        <v>2436.8000000000002</v>
      </c>
      <c r="G29" s="69">
        <v>2436.8000000000002</v>
      </c>
      <c r="H29" s="42">
        <v>8627.2000000000007</v>
      </c>
      <c r="I29" s="42">
        <v>-279.60000000000036</v>
      </c>
      <c r="J29" s="195">
        <v>0.22024584237165584</v>
      </c>
      <c r="K29" s="196">
        <v>109.96389891696752</v>
      </c>
    </row>
    <row r="30" spans="1:12" x14ac:dyDescent="0.25">
      <c r="A30" s="75" t="s">
        <v>221</v>
      </c>
      <c r="B30" s="39"/>
      <c r="C30" s="40" t="s">
        <v>222</v>
      </c>
      <c r="D30" s="42">
        <v>54876.800000000003</v>
      </c>
      <c r="E30" s="69">
        <v>11818.5</v>
      </c>
      <c r="F30" s="69">
        <v>13283.599999999999</v>
      </c>
      <c r="G30" s="69">
        <v>13283.599999999999</v>
      </c>
      <c r="H30" s="42">
        <v>41593.200000000004</v>
      </c>
      <c r="I30" s="42">
        <v>-2303.4000000000015</v>
      </c>
      <c r="J30" s="195">
        <v>0.24206221937139188</v>
      </c>
      <c r="K30" s="196">
        <v>112.39666624360112</v>
      </c>
    </row>
    <row r="31" spans="1:12" ht="34.5" x14ac:dyDescent="0.25">
      <c r="A31" s="48" t="s">
        <v>223</v>
      </c>
      <c r="B31" s="39"/>
      <c r="C31" s="41" t="s">
        <v>308</v>
      </c>
      <c r="D31" s="42">
        <v>40841.800000000003</v>
      </c>
      <c r="E31" s="69">
        <v>8827.5</v>
      </c>
      <c r="F31" s="69">
        <v>7969.4</v>
      </c>
      <c r="G31" s="69">
        <v>7969.4</v>
      </c>
      <c r="H31" s="42">
        <v>32872.400000000001</v>
      </c>
      <c r="I31" s="42">
        <v>268.09999999999945</v>
      </c>
      <c r="J31" s="195">
        <v>0.19512852029048669</v>
      </c>
      <c r="K31" s="196">
        <v>90.279241008212963</v>
      </c>
    </row>
    <row r="32" spans="1:12" ht="45.75" x14ac:dyDescent="0.25">
      <c r="A32" s="48" t="s">
        <v>225</v>
      </c>
      <c r="B32" s="39"/>
      <c r="C32" s="41" t="s">
        <v>224</v>
      </c>
      <c r="D32" s="42">
        <v>14035</v>
      </c>
      <c r="E32" s="69">
        <v>2991</v>
      </c>
      <c r="F32" s="69">
        <v>5314.2</v>
      </c>
      <c r="G32" s="69">
        <v>5314.2</v>
      </c>
      <c r="H32" s="42">
        <v>8720.7999999999993</v>
      </c>
      <c r="I32" s="42">
        <v>-2571.5</v>
      </c>
      <c r="J32" s="195">
        <v>0.37863911649447807</v>
      </c>
      <c r="K32" s="196">
        <v>177.6730190571715</v>
      </c>
    </row>
    <row r="33" spans="1:11" ht="45.75" x14ac:dyDescent="0.25">
      <c r="A33" s="76" t="s">
        <v>226</v>
      </c>
      <c r="B33" s="39"/>
      <c r="C33" s="41" t="s">
        <v>227</v>
      </c>
      <c r="D33" s="42">
        <v>638295.6</v>
      </c>
      <c r="E33" s="69">
        <v>160323.20000000001</v>
      </c>
      <c r="F33" s="69">
        <v>197371.79999999996</v>
      </c>
      <c r="G33" s="69">
        <v>197371.79999999996</v>
      </c>
      <c r="H33" s="42">
        <v>440923.80000000005</v>
      </c>
      <c r="I33" s="42">
        <v>-4928.9000000000233</v>
      </c>
      <c r="J33" s="195">
        <v>0.30921692081223806</v>
      </c>
      <c r="K33" s="196">
        <v>123.10869543522082</v>
      </c>
    </row>
    <row r="34" spans="1:11" ht="102" x14ac:dyDescent="0.25">
      <c r="A34" s="48" t="s">
        <v>229</v>
      </c>
      <c r="B34" s="39"/>
      <c r="C34" s="41" t="s">
        <v>228</v>
      </c>
      <c r="D34" s="42">
        <v>537310.19999999995</v>
      </c>
      <c r="E34" s="69">
        <v>135635.70000000001</v>
      </c>
      <c r="F34" s="69">
        <v>172900.89999999997</v>
      </c>
      <c r="G34" s="69">
        <v>172900.89999999997</v>
      </c>
      <c r="H34" s="42">
        <v>364409.3</v>
      </c>
      <c r="I34" s="42">
        <v>-2298.1000000000058</v>
      </c>
      <c r="J34" s="195">
        <v>0.32178972221260638</v>
      </c>
      <c r="K34" s="196">
        <v>127.4744775896021</v>
      </c>
    </row>
    <row r="35" spans="1:11" ht="79.5" x14ac:dyDescent="0.25">
      <c r="A35" s="48" t="s">
        <v>231</v>
      </c>
      <c r="B35" s="39"/>
      <c r="C35" s="41" t="s">
        <v>230</v>
      </c>
      <c r="D35" s="42">
        <v>382626</v>
      </c>
      <c r="E35" s="69">
        <v>101200</v>
      </c>
      <c r="F35" s="69">
        <v>135305.79999999999</v>
      </c>
      <c r="G35" s="69">
        <v>135305.79999999999</v>
      </c>
      <c r="H35" s="42">
        <v>247320.2</v>
      </c>
      <c r="I35" s="42">
        <v>-11909.199999999997</v>
      </c>
      <c r="J35" s="195">
        <v>0.35362416563432697</v>
      </c>
      <c r="K35" s="196">
        <v>133.70138339920948</v>
      </c>
    </row>
    <row r="36" spans="1:11" ht="90.75" x14ac:dyDescent="0.25">
      <c r="A36" s="48" t="s">
        <v>233</v>
      </c>
      <c r="B36" s="39"/>
      <c r="C36" s="41" t="s">
        <v>232</v>
      </c>
      <c r="D36" s="42">
        <v>901.6</v>
      </c>
      <c r="E36" s="69">
        <v>181.6</v>
      </c>
      <c r="F36" s="69">
        <v>516.5</v>
      </c>
      <c r="G36" s="69">
        <v>516.5</v>
      </c>
      <c r="H36" s="42">
        <v>385.1</v>
      </c>
      <c r="I36" s="42">
        <v>44.300000000000011</v>
      </c>
      <c r="J36" s="195">
        <v>0.57287045252883761</v>
      </c>
      <c r="K36" s="196">
        <v>284.41629955947138</v>
      </c>
    </row>
    <row r="37" spans="1:11" ht="90.75" x14ac:dyDescent="0.25">
      <c r="A37" s="48" t="s">
        <v>235</v>
      </c>
      <c r="B37" s="39"/>
      <c r="C37" s="41" t="s">
        <v>234</v>
      </c>
      <c r="D37" s="42">
        <v>1045.2</v>
      </c>
      <c r="E37" s="69">
        <v>261.3</v>
      </c>
      <c r="F37" s="69">
        <v>341.9</v>
      </c>
      <c r="G37" s="69">
        <v>341.9</v>
      </c>
      <c r="H37" s="42">
        <v>703.30000000000007</v>
      </c>
      <c r="I37" s="42">
        <v>-153.30000000000001</v>
      </c>
      <c r="J37" s="195" t="s">
        <v>275</v>
      </c>
      <c r="K37" s="196" t="s">
        <v>275</v>
      </c>
    </row>
    <row r="38" spans="1:11" ht="45.75" x14ac:dyDescent="0.25">
      <c r="A38" s="48" t="s">
        <v>237</v>
      </c>
      <c r="B38" s="39"/>
      <c r="C38" s="41" t="s">
        <v>236</v>
      </c>
      <c r="D38" s="42">
        <v>152737.4</v>
      </c>
      <c r="E38" s="69">
        <v>33992.800000000003</v>
      </c>
      <c r="F38" s="69">
        <v>36736.699999999997</v>
      </c>
      <c r="G38" s="69">
        <v>36736.699999999997</v>
      </c>
      <c r="H38" s="42">
        <v>116000.7</v>
      </c>
      <c r="I38" s="42">
        <v>9720.1000000000058</v>
      </c>
      <c r="J38" s="195">
        <v>0.24052196776951812</v>
      </c>
      <c r="K38" s="196">
        <v>108.07200348309051</v>
      </c>
    </row>
    <row r="39" spans="1:11" ht="23.25" x14ac:dyDescent="0.25">
      <c r="A39" s="48" t="s">
        <v>239</v>
      </c>
      <c r="B39" s="39"/>
      <c r="C39" s="41" t="s">
        <v>238</v>
      </c>
      <c r="D39" s="42">
        <v>2225</v>
      </c>
      <c r="E39" s="69">
        <v>0</v>
      </c>
      <c r="F39" s="69">
        <v>0</v>
      </c>
      <c r="G39" s="69">
        <v>0</v>
      </c>
      <c r="H39" s="42">
        <v>2225</v>
      </c>
      <c r="I39" s="42">
        <v>0</v>
      </c>
      <c r="J39" s="195">
        <v>0</v>
      </c>
      <c r="K39" s="196" t="s">
        <v>275</v>
      </c>
    </row>
    <row r="40" spans="1:11" ht="102" x14ac:dyDescent="0.25">
      <c r="A40" s="48" t="s">
        <v>241</v>
      </c>
      <c r="B40" s="39"/>
      <c r="C40" s="41" t="s">
        <v>240</v>
      </c>
      <c r="D40" s="42">
        <v>98760.4</v>
      </c>
      <c r="E40" s="69">
        <v>24687.5</v>
      </c>
      <c r="F40" s="69">
        <v>24470.9</v>
      </c>
      <c r="G40" s="69">
        <v>24470.9</v>
      </c>
      <c r="H40" s="42">
        <v>74289.5</v>
      </c>
      <c r="I40" s="42">
        <v>-2630.7999999999993</v>
      </c>
      <c r="J40" s="195">
        <v>0.2477804869158084</v>
      </c>
      <c r="K40" s="196">
        <v>99.122632911392415</v>
      </c>
    </row>
    <row r="41" spans="1:11" ht="23.25" x14ac:dyDescent="0.25">
      <c r="A41" s="76" t="s">
        <v>242</v>
      </c>
      <c r="B41" s="39"/>
      <c r="C41" s="41" t="s">
        <v>243</v>
      </c>
      <c r="D41" s="42">
        <v>21940</v>
      </c>
      <c r="E41" s="69">
        <v>5245.6</v>
      </c>
      <c r="F41" s="69">
        <v>5142.3999999999996</v>
      </c>
      <c r="G41" s="69">
        <v>5142.3999999999996</v>
      </c>
      <c r="H41" s="42">
        <v>16797.599999999999</v>
      </c>
      <c r="I41" s="42">
        <v>-1365.8000000000002</v>
      </c>
      <c r="J41" s="195">
        <v>0.23438468550592523</v>
      </c>
      <c r="K41" s="196">
        <v>98.032636876620387</v>
      </c>
    </row>
    <row r="42" spans="1:11" ht="23.25" x14ac:dyDescent="0.25">
      <c r="A42" s="48" t="s">
        <v>245</v>
      </c>
      <c r="B42" s="39"/>
      <c r="C42" s="41" t="s">
        <v>244</v>
      </c>
      <c r="D42" s="42">
        <v>21940</v>
      </c>
      <c r="E42" s="69">
        <v>5245.6</v>
      </c>
      <c r="F42" s="69">
        <v>5142.3999999999996</v>
      </c>
      <c r="G42" s="69">
        <v>5142.3999999999996</v>
      </c>
      <c r="H42" s="42">
        <v>16797.599999999999</v>
      </c>
      <c r="I42" s="42">
        <v>-1365.8000000000002</v>
      </c>
      <c r="J42" s="195">
        <v>0.23438468550592523</v>
      </c>
      <c r="K42" s="196">
        <v>98.032636876620387</v>
      </c>
    </row>
    <row r="43" spans="1:11" ht="34.5" x14ac:dyDescent="0.25">
      <c r="A43" s="48" t="s">
        <v>246</v>
      </c>
      <c r="B43" s="39"/>
      <c r="C43" s="41" t="s">
        <v>247</v>
      </c>
      <c r="D43" s="42">
        <v>1909.4</v>
      </c>
      <c r="E43" s="69">
        <v>456.8</v>
      </c>
      <c r="F43" s="69">
        <v>232.1</v>
      </c>
      <c r="G43" s="69">
        <v>232.1</v>
      </c>
      <c r="H43" s="42">
        <v>1677.3000000000002</v>
      </c>
      <c r="I43" s="42">
        <v>114.19999999999999</v>
      </c>
      <c r="J43" s="195">
        <v>0.12155650989839739</v>
      </c>
      <c r="K43" s="196">
        <v>50.809982486865145</v>
      </c>
    </row>
    <row r="44" spans="1:11" s="63" customFormat="1" ht="34.5" x14ac:dyDescent="0.25">
      <c r="A44" s="91" t="s">
        <v>249</v>
      </c>
      <c r="B44" s="158"/>
      <c r="C44" s="159" t="s">
        <v>248</v>
      </c>
      <c r="D44" s="69">
        <v>0</v>
      </c>
      <c r="E44" s="69">
        <v>0</v>
      </c>
      <c r="F44" s="69">
        <v>9.6</v>
      </c>
      <c r="G44" s="69">
        <v>9.6</v>
      </c>
      <c r="H44" s="69">
        <v>-9.6</v>
      </c>
      <c r="I44" s="69">
        <v>-51</v>
      </c>
      <c r="J44" s="197" t="s">
        <v>275</v>
      </c>
      <c r="K44" s="198" t="s">
        <v>275</v>
      </c>
    </row>
    <row r="45" spans="1:11" ht="23.25" x14ac:dyDescent="0.25">
      <c r="A45" s="48" t="s">
        <v>251</v>
      </c>
      <c r="B45" s="39"/>
      <c r="C45" s="41" t="s">
        <v>250</v>
      </c>
      <c r="D45" s="42">
        <v>5596.6</v>
      </c>
      <c r="E45" s="69">
        <v>1338.8</v>
      </c>
      <c r="F45" s="69">
        <v>1520.9</v>
      </c>
      <c r="G45" s="69">
        <v>1520.9</v>
      </c>
      <c r="H45" s="42">
        <v>4075.7000000000003</v>
      </c>
      <c r="I45" s="42">
        <v>479.20000000000005</v>
      </c>
      <c r="J45" s="195">
        <v>0.27175427938391167</v>
      </c>
      <c r="K45" s="196">
        <v>113.60173289512998</v>
      </c>
    </row>
    <row r="46" spans="1:11" ht="23.25" x14ac:dyDescent="0.25">
      <c r="A46" s="48" t="s">
        <v>253</v>
      </c>
      <c r="B46" s="39"/>
      <c r="C46" s="41" t="s">
        <v>252</v>
      </c>
      <c r="D46" s="42">
        <v>14434</v>
      </c>
      <c r="E46" s="69">
        <v>3450</v>
      </c>
      <c r="F46" s="69">
        <v>3378.9</v>
      </c>
      <c r="G46" s="69">
        <v>3378.9</v>
      </c>
      <c r="H46" s="42">
        <v>11055.1</v>
      </c>
      <c r="I46" s="42">
        <v>-1908.1999999999998</v>
      </c>
      <c r="J46" s="195">
        <v>0.23409311348205628</v>
      </c>
      <c r="K46" s="196">
        <v>97.939130434782612</v>
      </c>
    </row>
    <row r="47" spans="1:11" ht="45.75" x14ac:dyDescent="0.25">
      <c r="A47" s="48" t="s">
        <v>380</v>
      </c>
      <c r="B47" s="39"/>
      <c r="C47" s="159" t="s">
        <v>381</v>
      </c>
      <c r="D47" s="42">
        <v>0</v>
      </c>
      <c r="E47" s="69">
        <v>0</v>
      </c>
      <c r="F47" s="69">
        <v>0.9</v>
      </c>
      <c r="G47" s="69">
        <v>0.9</v>
      </c>
      <c r="H47" s="42"/>
      <c r="I47" s="42"/>
      <c r="J47" s="195"/>
      <c r="K47" s="196"/>
    </row>
    <row r="48" spans="1:11" ht="34.5" x14ac:dyDescent="0.25">
      <c r="A48" s="76" t="s">
        <v>254</v>
      </c>
      <c r="B48" s="50"/>
      <c r="C48" s="41" t="s">
        <v>255</v>
      </c>
      <c r="D48" s="42">
        <v>958.6</v>
      </c>
      <c r="E48" s="69">
        <v>245.5</v>
      </c>
      <c r="F48" s="69">
        <v>151.80000000000001</v>
      </c>
      <c r="G48" s="69">
        <v>151.80000000000001</v>
      </c>
      <c r="H48" s="42">
        <v>806.8</v>
      </c>
      <c r="I48" s="42">
        <v>181.9</v>
      </c>
      <c r="J48" s="195">
        <v>0.15835593573962028</v>
      </c>
      <c r="K48" s="196">
        <v>61.832993890020369</v>
      </c>
    </row>
    <row r="49" spans="1:13" ht="25.5" customHeight="1" x14ac:dyDescent="0.25">
      <c r="A49" s="76" t="s">
        <v>256</v>
      </c>
      <c r="B49" s="49"/>
      <c r="C49" s="41" t="s">
        <v>257</v>
      </c>
      <c r="D49" s="42">
        <v>287596</v>
      </c>
      <c r="E49" s="69">
        <v>72934.2</v>
      </c>
      <c r="F49" s="69">
        <v>98016.8</v>
      </c>
      <c r="G49" s="69">
        <v>98016.8</v>
      </c>
      <c r="H49" s="42">
        <v>189579.2</v>
      </c>
      <c r="I49" s="42">
        <v>-40010.300000000003</v>
      </c>
      <c r="J49" s="195">
        <v>0.34081419769398741</v>
      </c>
      <c r="K49" s="196">
        <v>134.39072479029045</v>
      </c>
    </row>
    <row r="50" spans="1:13" ht="90.75" x14ac:dyDescent="0.25">
      <c r="A50" s="48" t="s">
        <v>309</v>
      </c>
      <c r="B50" s="49"/>
      <c r="C50" s="47" t="s">
        <v>258</v>
      </c>
      <c r="D50" s="42">
        <v>284596</v>
      </c>
      <c r="E50" s="69">
        <v>72238.2</v>
      </c>
      <c r="F50" s="69">
        <v>92884.3</v>
      </c>
      <c r="G50" s="69">
        <v>92884.3</v>
      </c>
      <c r="H50" s="42">
        <v>191711.7</v>
      </c>
      <c r="I50" s="42">
        <v>-16501.800000000003</v>
      </c>
      <c r="J50" s="195">
        <v>0.32637247185483986</v>
      </c>
      <c r="K50" s="196">
        <v>128.58058478755007</v>
      </c>
    </row>
    <row r="51" spans="1:13" ht="34.5" x14ac:dyDescent="0.25">
      <c r="A51" s="48" t="s">
        <v>310</v>
      </c>
      <c r="B51" s="49"/>
      <c r="C51" s="47" t="s">
        <v>259</v>
      </c>
      <c r="D51" s="42">
        <v>3000</v>
      </c>
      <c r="E51" s="69">
        <v>696</v>
      </c>
      <c r="F51" s="69">
        <v>5132.5</v>
      </c>
      <c r="G51" s="69">
        <v>5132.5</v>
      </c>
      <c r="H51" s="42">
        <v>-2132.5</v>
      </c>
      <c r="I51" s="42">
        <v>-23508.5</v>
      </c>
      <c r="J51" s="195">
        <v>1.7108333333333334</v>
      </c>
      <c r="K51" s="196">
        <v>737.42816091954023</v>
      </c>
    </row>
    <row r="52" spans="1:13" ht="23.25" x14ac:dyDescent="0.25">
      <c r="A52" s="76" t="s">
        <v>260</v>
      </c>
      <c r="B52" s="49"/>
      <c r="C52" s="34" t="s">
        <v>261</v>
      </c>
      <c r="D52" s="42">
        <v>904210.7</v>
      </c>
      <c r="E52" s="69">
        <v>417757.7</v>
      </c>
      <c r="F52" s="69">
        <v>455823</v>
      </c>
      <c r="G52" s="69">
        <v>455823</v>
      </c>
      <c r="H52" s="42">
        <v>448387.69999999995</v>
      </c>
      <c r="I52" s="42">
        <v>-153036.6</v>
      </c>
      <c r="J52" s="195">
        <v>0.50411148640466208</v>
      </c>
      <c r="K52" s="196">
        <v>109.11181290015719</v>
      </c>
    </row>
    <row r="53" spans="1:13" x14ac:dyDescent="0.25">
      <c r="A53" s="76" t="s">
        <v>262</v>
      </c>
      <c r="B53" s="49"/>
      <c r="C53" s="34" t="s">
        <v>263</v>
      </c>
      <c r="D53" s="42">
        <v>0</v>
      </c>
      <c r="E53" s="69">
        <v>0</v>
      </c>
      <c r="F53" s="69">
        <v>16357.7</v>
      </c>
      <c r="G53" s="69">
        <v>16357.7</v>
      </c>
      <c r="H53" s="42">
        <v>-16357.7</v>
      </c>
      <c r="I53" s="42">
        <v>-2327.6999999999998</v>
      </c>
      <c r="J53" s="195" t="s">
        <v>275</v>
      </c>
      <c r="K53" s="196" t="s">
        <v>275</v>
      </c>
    </row>
    <row r="54" spans="1:13" x14ac:dyDescent="0.25">
      <c r="A54" s="76" t="s">
        <v>264</v>
      </c>
      <c r="B54" s="49"/>
      <c r="C54" s="34" t="s">
        <v>265</v>
      </c>
      <c r="D54" s="58">
        <v>9640189.1999999993</v>
      </c>
      <c r="E54" s="58">
        <v>1913712.9</v>
      </c>
      <c r="F54" s="58">
        <v>1290222.48</v>
      </c>
      <c r="G54" s="58">
        <v>1290222.48</v>
      </c>
      <c r="H54" s="54">
        <v>8349966.7199999988</v>
      </c>
      <c r="I54" s="54">
        <v>532101.5</v>
      </c>
      <c r="J54" s="193">
        <v>0.13383787944742828</v>
      </c>
      <c r="K54" s="194">
        <v>67.419855925097224</v>
      </c>
    </row>
    <row r="55" spans="1:13" ht="34.5" x14ac:dyDescent="0.25">
      <c r="A55" s="76" t="s">
        <v>266</v>
      </c>
      <c r="B55" s="49"/>
      <c r="C55" s="47" t="s">
        <v>267</v>
      </c>
      <c r="D55" s="42">
        <v>9640189.1999999993</v>
      </c>
      <c r="E55" s="69">
        <v>1913712.9</v>
      </c>
      <c r="F55" s="69">
        <v>1328844.28</v>
      </c>
      <c r="G55" s="69">
        <v>1328844.28</v>
      </c>
      <c r="H55" s="42">
        <v>8311344.919999999</v>
      </c>
      <c r="I55" s="42">
        <v>522870.40000000014</v>
      </c>
      <c r="J55" s="195">
        <v>0.13784421160530752</v>
      </c>
      <c r="K55" s="196">
        <v>69.438016538426425</v>
      </c>
      <c r="L55" s="57"/>
      <c r="M55" s="57"/>
    </row>
    <row r="56" spans="1:13" ht="34.5" x14ac:dyDescent="0.25">
      <c r="A56" s="48" t="s">
        <v>294</v>
      </c>
      <c r="B56" s="49"/>
      <c r="C56" s="47" t="s">
        <v>293</v>
      </c>
      <c r="D56" s="42">
        <v>3896474.6</v>
      </c>
      <c r="E56" s="69">
        <v>812970.1</v>
      </c>
      <c r="F56" s="69">
        <v>271641.24</v>
      </c>
      <c r="G56" s="69">
        <v>271641.24</v>
      </c>
      <c r="H56" s="42">
        <v>3624833.3600000003</v>
      </c>
      <c r="I56" s="42">
        <v>409384.19999999995</v>
      </c>
      <c r="J56" s="195">
        <v>6.9714618439961087E-2</v>
      </c>
      <c r="K56" s="196">
        <v>33.413435500272399</v>
      </c>
    </row>
    <row r="57" spans="1:13" s="115" customFormat="1" ht="45.75" x14ac:dyDescent="0.25">
      <c r="A57" s="91" t="s">
        <v>268</v>
      </c>
      <c r="B57" s="116"/>
      <c r="C57" s="107" t="s">
        <v>295</v>
      </c>
      <c r="D57" s="69">
        <v>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195" t="s">
        <v>275</v>
      </c>
      <c r="K57" s="196" t="s">
        <v>275</v>
      </c>
      <c r="L57" s="63"/>
    </row>
    <row r="58" spans="1:13" s="115" customFormat="1" ht="23.25" x14ac:dyDescent="0.25">
      <c r="A58" s="91" t="s">
        <v>317</v>
      </c>
      <c r="B58" s="116"/>
      <c r="C58" s="107" t="s">
        <v>318</v>
      </c>
      <c r="D58" s="69">
        <v>7.2</v>
      </c>
      <c r="E58" s="69">
        <v>0</v>
      </c>
      <c r="F58" s="69">
        <v>0</v>
      </c>
      <c r="G58" s="69">
        <v>0</v>
      </c>
      <c r="H58" s="69">
        <v>7.2</v>
      </c>
      <c r="I58" s="69"/>
      <c r="J58" s="197">
        <v>0</v>
      </c>
      <c r="K58" s="196" t="s">
        <v>275</v>
      </c>
      <c r="L58" s="63"/>
    </row>
    <row r="59" spans="1:13" s="115" customFormat="1" ht="57" x14ac:dyDescent="0.25">
      <c r="A59" s="91" t="s">
        <v>382</v>
      </c>
      <c r="B59" s="116"/>
      <c r="C59" s="107" t="s">
        <v>384</v>
      </c>
      <c r="D59" s="69">
        <v>55466.6</v>
      </c>
      <c r="E59" s="69">
        <v>0</v>
      </c>
      <c r="F59" s="69">
        <v>0</v>
      </c>
      <c r="G59" s="69">
        <v>0</v>
      </c>
      <c r="H59" s="69">
        <v>55466.6</v>
      </c>
      <c r="I59" s="69"/>
      <c r="J59" s="197">
        <v>0</v>
      </c>
      <c r="K59" s="196" t="s">
        <v>275</v>
      </c>
      <c r="L59" s="63"/>
    </row>
    <row r="60" spans="1:13" s="115" customFormat="1" ht="34.5" x14ac:dyDescent="0.25">
      <c r="A60" s="91" t="s">
        <v>383</v>
      </c>
      <c r="B60" s="116"/>
      <c r="C60" s="107" t="s">
        <v>385</v>
      </c>
      <c r="D60" s="69">
        <v>6578</v>
      </c>
      <c r="E60" s="69">
        <v>0</v>
      </c>
      <c r="F60" s="69">
        <v>0</v>
      </c>
      <c r="G60" s="69">
        <v>0</v>
      </c>
      <c r="H60" s="69">
        <v>6578</v>
      </c>
      <c r="I60" s="69"/>
      <c r="J60" s="197">
        <v>0</v>
      </c>
      <c r="K60" s="196" t="s">
        <v>275</v>
      </c>
      <c r="L60" s="63"/>
    </row>
    <row r="61" spans="1:13" s="63" customFormat="1" x14ac:dyDescent="0.25">
      <c r="A61" s="91" t="s">
        <v>269</v>
      </c>
      <c r="B61" s="116"/>
      <c r="C61" s="160" t="s">
        <v>296</v>
      </c>
      <c r="D61" s="69">
        <v>3834422.8</v>
      </c>
      <c r="E61" s="69">
        <v>812970.1</v>
      </c>
      <c r="F61" s="69">
        <v>271641.24</v>
      </c>
      <c r="G61" s="69">
        <v>271641.24</v>
      </c>
      <c r="H61" s="69">
        <v>3562781.5599999996</v>
      </c>
      <c r="I61" s="69">
        <v>409384.19999999995</v>
      </c>
      <c r="J61" s="197">
        <v>7.0842798034687252E-2</v>
      </c>
      <c r="K61" s="198">
        <v>33.413435500272399</v>
      </c>
    </row>
    <row r="62" spans="1:13" ht="23.25" x14ac:dyDescent="0.25">
      <c r="A62" s="48" t="s">
        <v>297</v>
      </c>
      <c r="B62" s="49"/>
      <c r="C62" s="47" t="s">
        <v>298</v>
      </c>
      <c r="D62" s="42">
        <v>5743714.5999999996</v>
      </c>
      <c r="E62" s="69">
        <v>1100742.8</v>
      </c>
      <c r="F62" s="69">
        <v>1057203.04</v>
      </c>
      <c r="G62" s="69">
        <v>1057203.04</v>
      </c>
      <c r="H62" s="42">
        <v>4686511.5599999996</v>
      </c>
      <c r="I62" s="42">
        <v>113486.20000000007</v>
      </c>
      <c r="J62" s="195">
        <v>0.18406259948918774</v>
      </c>
      <c r="K62" s="196">
        <v>96.044511033821891</v>
      </c>
    </row>
    <row r="63" spans="1:13" ht="34.5" x14ac:dyDescent="0.25">
      <c r="A63" s="48" t="s">
        <v>270</v>
      </c>
      <c r="B63" s="49"/>
      <c r="C63" s="107" t="s">
        <v>301</v>
      </c>
      <c r="D63" s="42">
        <v>0</v>
      </c>
      <c r="E63" s="69">
        <v>0</v>
      </c>
      <c r="F63" s="69">
        <v>0</v>
      </c>
      <c r="G63" s="69">
        <v>0</v>
      </c>
      <c r="H63" s="42">
        <v>0</v>
      </c>
      <c r="I63" s="42">
        <v>0</v>
      </c>
      <c r="J63" s="195" t="s">
        <v>275</v>
      </c>
      <c r="K63" s="196" t="s">
        <v>275</v>
      </c>
    </row>
    <row r="64" spans="1:13" ht="23.25" x14ac:dyDescent="0.25">
      <c r="A64" s="48" t="s">
        <v>271</v>
      </c>
      <c r="B64" s="49"/>
      <c r="C64" s="107" t="s">
        <v>302</v>
      </c>
      <c r="D64" s="42">
        <v>0</v>
      </c>
      <c r="E64" s="69">
        <v>0</v>
      </c>
      <c r="F64" s="69">
        <v>0</v>
      </c>
      <c r="G64" s="69">
        <v>0</v>
      </c>
      <c r="H64" s="42">
        <v>0</v>
      </c>
      <c r="I64" s="42">
        <v>0</v>
      </c>
      <c r="J64" s="195" t="s">
        <v>275</v>
      </c>
      <c r="K64" s="196" t="s">
        <v>275</v>
      </c>
    </row>
    <row r="65" spans="1:11" x14ac:dyDescent="0.25">
      <c r="A65" s="48" t="s">
        <v>299</v>
      </c>
      <c r="B65" s="50"/>
      <c r="C65" s="107" t="s">
        <v>300</v>
      </c>
      <c r="D65" s="42">
        <v>0</v>
      </c>
      <c r="E65" s="69">
        <v>0</v>
      </c>
      <c r="F65" s="69">
        <v>0</v>
      </c>
      <c r="G65" s="69">
        <v>0</v>
      </c>
      <c r="H65" s="42">
        <v>0</v>
      </c>
      <c r="I65" s="42">
        <v>0</v>
      </c>
      <c r="J65" s="195" t="s">
        <v>275</v>
      </c>
      <c r="K65" s="196" t="s">
        <v>275</v>
      </c>
    </row>
    <row r="66" spans="1:11" ht="45.75" customHeight="1" x14ac:dyDescent="0.25">
      <c r="A66" s="48" t="s">
        <v>303</v>
      </c>
      <c r="B66" s="50"/>
      <c r="C66" s="47" t="s">
        <v>272</v>
      </c>
      <c r="D66" s="42">
        <v>0</v>
      </c>
      <c r="E66" s="69">
        <v>0</v>
      </c>
      <c r="F66" s="69">
        <v>106.2</v>
      </c>
      <c r="G66" s="69">
        <v>106.2</v>
      </c>
      <c r="H66" s="42">
        <v>-106.2</v>
      </c>
      <c r="I66" s="42">
        <v>-673.8</v>
      </c>
      <c r="J66" s="195" t="s">
        <v>275</v>
      </c>
      <c r="K66" s="196" t="s">
        <v>275</v>
      </c>
    </row>
    <row r="67" spans="1:11" ht="46.5" thickBot="1" x14ac:dyDescent="0.3">
      <c r="A67" s="106" t="s">
        <v>273</v>
      </c>
      <c r="B67" s="102"/>
      <c r="C67" s="103" t="s">
        <v>304</v>
      </c>
      <c r="D67" s="104">
        <v>0</v>
      </c>
      <c r="E67" s="77">
        <v>0</v>
      </c>
      <c r="F67" s="77">
        <v>-38728</v>
      </c>
      <c r="G67" s="77">
        <v>-38728</v>
      </c>
      <c r="H67" s="104">
        <v>38728</v>
      </c>
      <c r="I67" s="104">
        <v>9904.9</v>
      </c>
      <c r="J67" s="199" t="s">
        <v>275</v>
      </c>
      <c r="K67" s="200" t="s">
        <v>275</v>
      </c>
    </row>
    <row r="69" spans="1:11" x14ac:dyDescent="0.25">
      <c r="D69" s="57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438"/>
  <sheetViews>
    <sheetView view="pageBreakPreview" zoomScale="85" zoomScaleNormal="85" zoomScaleSheetLayoutView="85" workbookViewId="0">
      <pane xSplit="1" ySplit="4" topLeftCell="B420" activePane="bottomRight" state="frozen"/>
      <selection pane="topRight" activeCell="B1" sqref="B1"/>
      <selection pane="bottomLeft" activeCell="A5" sqref="A5"/>
      <selection pane="bottomRight" activeCell="N9" sqref="N9"/>
    </sheetView>
  </sheetViews>
  <sheetFormatPr defaultRowHeight="15" x14ac:dyDescent="0.25"/>
  <cols>
    <col min="1" max="1" width="57.7109375" style="201" customWidth="1"/>
    <col min="2" max="2" width="10.28515625" style="62" customWidth="1"/>
    <col min="3" max="3" width="7.140625" style="62" customWidth="1"/>
    <col min="4" max="4" width="6.140625" style="62" customWidth="1"/>
    <col min="5" max="5" width="16.5703125" style="62" customWidth="1"/>
    <col min="6" max="6" width="5.42578125" style="62" customWidth="1"/>
    <col min="7" max="8" width="17.28515625" style="62" customWidth="1"/>
    <col min="9" max="10" width="17.140625" style="62" customWidth="1"/>
    <col min="11" max="12" width="17.7109375" style="62" customWidth="1"/>
    <col min="13" max="13" width="14.140625" style="62" customWidth="1"/>
    <col min="14" max="14" width="18.28515625" style="201" customWidth="1"/>
    <col min="15" max="15" width="16.42578125" style="201" bestFit="1" customWidth="1"/>
    <col min="16" max="16" width="9.140625" style="201"/>
    <col min="17" max="17" width="9.140625" style="63"/>
    <col min="18" max="16384" width="9.140625" style="201"/>
  </cols>
  <sheetData>
    <row r="1" spans="1:15" ht="19.5" x14ac:dyDescent="0.25">
      <c r="A1" s="260" t="s">
        <v>163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3" spans="1:15" ht="60" customHeight="1" x14ac:dyDescent="0.25">
      <c r="A3" s="20" t="s">
        <v>0</v>
      </c>
      <c r="B3" s="20" t="s">
        <v>1</v>
      </c>
      <c r="C3" s="264" t="s">
        <v>2</v>
      </c>
      <c r="D3" s="264"/>
      <c r="E3" s="264"/>
      <c r="F3" s="264"/>
      <c r="G3" s="20" t="s">
        <v>3</v>
      </c>
      <c r="H3" s="21" t="s">
        <v>6</v>
      </c>
      <c r="I3" s="20" t="s">
        <v>4</v>
      </c>
      <c r="J3" s="21" t="s">
        <v>6</v>
      </c>
      <c r="K3" s="20" t="s">
        <v>5</v>
      </c>
      <c r="L3" s="21" t="s">
        <v>6</v>
      </c>
      <c r="M3" s="20" t="s">
        <v>7</v>
      </c>
      <c r="N3" s="20" t="s">
        <v>8</v>
      </c>
    </row>
    <row r="4" spans="1:15" s="203" customFormat="1" ht="12" thickBot="1" x14ac:dyDescent="0.3">
      <c r="A4" s="202">
        <v>1</v>
      </c>
      <c r="B4" s="70">
        <v>2</v>
      </c>
      <c r="C4" s="265">
        <v>3</v>
      </c>
      <c r="D4" s="265"/>
      <c r="E4" s="265"/>
      <c r="F4" s="265"/>
      <c r="G4" s="70">
        <v>4</v>
      </c>
      <c r="H4" s="155">
        <v>5</v>
      </c>
      <c r="I4" s="70">
        <v>6</v>
      </c>
      <c r="J4" s="70">
        <v>7</v>
      </c>
      <c r="K4" s="70" t="s">
        <v>367</v>
      </c>
      <c r="L4" s="156" t="s">
        <v>368</v>
      </c>
      <c r="M4" s="70" t="s">
        <v>369</v>
      </c>
      <c r="N4" s="70" t="s">
        <v>370</v>
      </c>
    </row>
    <row r="5" spans="1:15" s="4" customFormat="1" ht="15.75" x14ac:dyDescent="0.25">
      <c r="A5" s="204" t="s">
        <v>9</v>
      </c>
      <c r="B5" s="205">
        <v>200</v>
      </c>
      <c r="C5" s="266" t="s">
        <v>11</v>
      </c>
      <c r="D5" s="267"/>
      <c r="E5" s="267"/>
      <c r="F5" s="268"/>
      <c r="G5" s="101">
        <v>18443220.230000004</v>
      </c>
      <c r="H5" s="101">
        <v>3163908.3699999996</v>
      </c>
      <c r="I5" s="101">
        <v>2652143.6</v>
      </c>
      <c r="J5" s="101">
        <v>2652143.6</v>
      </c>
      <c r="K5" s="14">
        <v>15791076.630000005</v>
      </c>
      <c r="L5" s="14">
        <v>511764.76999999955</v>
      </c>
      <c r="M5" s="206">
        <v>0.14380046255078521</v>
      </c>
      <c r="N5" s="207">
        <v>0.83824918102795765</v>
      </c>
      <c r="O5" s="208"/>
    </row>
    <row r="6" spans="1:15" ht="15.75" x14ac:dyDescent="0.25">
      <c r="A6" s="209" t="s">
        <v>10</v>
      </c>
      <c r="B6" s="89"/>
      <c r="C6" s="269"/>
      <c r="D6" s="270"/>
      <c r="E6" s="270"/>
      <c r="F6" s="271"/>
      <c r="G6" s="80"/>
      <c r="H6" s="80"/>
      <c r="I6" s="80"/>
      <c r="J6" s="80"/>
      <c r="K6" s="81"/>
      <c r="L6" s="81"/>
      <c r="M6" s="179"/>
      <c r="N6" s="210"/>
      <c r="O6" s="208"/>
    </row>
    <row r="7" spans="1:15" ht="15.75" x14ac:dyDescent="0.25">
      <c r="A7" s="211" t="s">
        <v>87</v>
      </c>
      <c r="B7" s="89">
        <v>200</v>
      </c>
      <c r="C7" s="98" t="s">
        <v>160</v>
      </c>
      <c r="D7" s="99" t="s">
        <v>12</v>
      </c>
      <c r="E7" s="99" t="s">
        <v>161</v>
      </c>
      <c r="F7" s="100"/>
      <c r="G7" s="24">
        <v>2121846.9500000002</v>
      </c>
      <c r="H7" s="24">
        <v>438838.89999999997</v>
      </c>
      <c r="I7" s="24">
        <v>384737</v>
      </c>
      <c r="J7" s="24">
        <v>384737</v>
      </c>
      <c r="K7" s="24">
        <v>1737109.9500000002</v>
      </c>
      <c r="L7" s="24">
        <v>54101.899999999965</v>
      </c>
      <c r="M7" s="180">
        <v>0.18132174896026312</v>
      </c>
      <c r="N7" s="212">
        <v>0.87671580618764666</v>
      </c>
      <c r="O7" s="208"/>
    </row>
    <row r="8" spans="1:15" ht="42.75" x14ac:dyDescent="0.25">
      <c r="A8" s="211" t="s">
        <v>88</v>
      </c>
      <c r="B8" s="89">
        <v>200</v>
      </c>
      <c r="C8" s="98" t="s">
        <v>160</v>
      </c>
      <c r="D8" s="99" t="s">
        <v>13</v>
      </c>
      <c r="E8" s="99" t="s">
        <v>161</v>
      </c>
      <c r="F8" s="100"/>
      <c r="G8" s="24">
        <v>2632.15</v>
      </c>
      <c r="H8" s="24">
        <v>677.74</v>
      </c>
      <c r="I8" s="24">
        <v>346.2</v>
      </c>
      <c r="J8" s="24">
        <v>346.2</v>
      </c>
      <c r="K8" s="24">
        <v>2285.9500000000003</v>
      </c>
      <c r="L8" s="24">
        <v>331.54</v>
      </c>
      <c r="M8" s="180">
        <v>0.13152745854149647</v>
      </c>
      <c r="N8" s="212">
        <v>0.51081535692153335</v>
      </c>
      <c r="O8" s="208"/>
    </row>
    <row r="9" spans="1:15" ht="71.25" x14ac:dyDescent="0.25">
      <c r="A9" s="211" t="s">
        <v>89</v>
      </c>
      <c r="B9" s="89">
        <v>200</v>
      </c>
      <c r="C9" s="98" t="s">
        <v>160</v>
      </c>
      <c r="D9" s="99" t="s">
        <v>13</v>
      </c>
      <c r="E9" s="99" t="s">
        <v>161</v>
      </c>
      <c r="F9" s="100" t="s">
        <v>14</v>
      </c>
      <c r="G9" s="24">
        <v>2632.15</v>
      </c>
      <c r="H9" s="24">
        <v>677.74</v>
      </c>
      <c r="I9" s="24">
        <v>346.2</v>
      </c>
      <c r="J9" s="24">
        <v>346.2</v>
      </c>
      <c r="K9" s="24">
        <v>2285.9500000000003</v>
      </c>
      <c r="L9" s="24">
        <v>331.54</v>
      </c>
      <c r="M9" s="180">
        <v>0.13152745854149647</v>
      </c>
      <c r="N9" s="212">
        <v>0.51081535692153335</v>
      </c>
      <c r="O9" s="208"/>
    </row>
    <row r="10" spans="1:15" ht="28.5" x14ac:dyDescent="0.25">
      <c r="A10" s="211" t="s">
        <v>90</v>
      </c>
      <c r="B10" s="89">
        <v>200</v>
      </c>
      <c r="C10" s="213" t="s">
        <v>160</v>
      </c>
      <c r="D10" s="214" t="s">
        <v>13</v>
      </c>
      <c r="E10" s="214" t="s">
        <v>161</v>
      </c>
      <c r="F10" s="215" t="s">
        <v>15</v>
      </c>
      <c r="G10" s="24">
        <v>2632.15</v>
      </c>
      <c r="H10" s="24">
        <v>677.74</v>
      </c>
      <c r="I10" s="24">
        <v>346.2</v>
      </c>
      <c r="J10" s="24">
        <v>346.2</v>
      </c>
      <c r="K10" s="24">
        <v>2285.9500000000003</v>
      </c>
      <c r="L10" s="24">
        <v>331.54</v>
      </c>
      <c r="M10" s="180">
        <v>0.13152745854149647</v>
      </c>
      <c r="N10" s="212">
        <v>0.51081535692153335</v>
      </c>
      <c r="O10" s="208"/>
    </row>
    <row r="11" spans="1:15" ht="24" customHeight="1" x14ac:dyDescent="0.25">
      <c r="A11" s="92" t="s">
        <v>91</v>
      </c>
      <c r="B11" s="89">
        <v>200</v>
      </c>
      <c r="C11" s="94" t="s">
        <v>160</v>
      </c>
      <c r="D11" s="95" t="s">
        <v>13</v>
      </c>
      <c r="E11" s="95" t="s">
        <v>161</v>
      </c>
      <c r="F11" s="90" t="s">
        <v>16</v>
      </c>
      <c r="G11" s="157">
        <v>2155.65</v>
      </c>
      <c r="H11" s="157">
        <v>520</v>
      </c>
      <c r="I11" s="108">
        <v>275.7</v>
      </c>
      <c r="J11" s="108">
        <v>275.7</v>
      </c>
      <c r="K11" s="25">
        <v>1879.95</v>
      </c>
      <c r="L11" s="25">
        <v>244.3</v>
      </c>
      <c r="M11" s="179">
        <v>0.12789645814487507</v>
      </c>
      <c r="N11" s="210">
        <v>0.53019230769230763</v>
      </c>
      <c r="O11" s="208"/>
    </row>
    <row r="12" spans="1:15" ht="30" x14ac:dyDescent="0.25">
      <c r="A12" s="92" t="s">
        <v>92</v>
      </c>
      <c r="B12" s="89">
        <v>200</v>
      </c>
      <c r="C12" s="94" t="s">
        <v>160</v>
      </c>
      <c r="D12" s="95" t="s">
        <v>13</v>
      </c>
      <c r="E12" s="95" t="s">
        <v>161</v>
      </c>
      <c r="F12" s="90" t="s">
        <v>17</v>
      </c>
      <c r="G12" s="157">
        <v>34.5</v>
      </c>
      <c r="H12" s="157">
        <v>0</v>
      </c>
      <c r="I12" s="19">
        <v>0</v>
      </c>
      <c r="J12" s="19">
        <v>0</v>
      </c>
      <c r="K12" s="25">
        <v>34.5</v>
      </c>
      <c r="L12" s="25">
        <v>0</v>
      </c>
      <c r="M12" s="179">
        <v>0</v>
      </c>
      <c r="N12" s="246" t="s">
        <v>275</v>
      </c>
      <c r="O12" s="208"/>
    </row>
    <row r="13" spans="1:15" ht="45" x14ac:dyDescent="0.25">
      <c r="A13" s="92" t="s">
        <v>279</v>
      </c>
      <c r="B13" s="89">
        <v>200</v>
      </c>
      <c r="C13" s="94" t="s">
        <v>160</v>
      </c>
      <c r="D13" s="95" t="s">
        <v>13</v>
      </c>
      <c r="E13" s="95" t="s">
        <v>161</v>
      </c>
      <c r="F13" s="90" t="s">
        <v>277</v>
      </c>
      <c r="G13" s="157">
        <v>442</v>
      </c>
      <c r="H13" s="157">
        <v>157.74</v>
      </c>
      <c r="I13" s="19">
        <v>70.5</v>
      </c>
      <c r="J13" s="19">
        <v>70.5</v>
      </c>
      <c r="K13" s="25">
        <v>371.5</v>
      </c>
      <c r="L13" s="25">
        <v>87.240000000000009</v>
      </c>
      <c r="M13" s="179">
        <v>0.1595022624434389</v>
      </c>
      <c r="N13" s="210">
        <v>0.44693799923925442</v>
      </c>
      <c r="O13" s="208"/>
    </row>
    <row r="14" spans="1:15" ht="57" x14ac:dyDescent="0.25">
      <c r="A14" s="211" t="s">
        <v>93</v>
      </c>
      <c r="B14" s="89">
        <v>200</v>
      </c>
      <c r="C14" s="98" t="s">
        <v>160</v>
      </c>
      <c r="D14" s="99" t="s">
        <v>18</v>
      </c>
      <c r="E14" s="99" t="s">
        <v>161</v>
      </c>
      <c r="F14" s="100"/>
      <c r="G14" s="24">
        <v>58806.600000000006</v>
      </c>
      <c r="H14" s="24">
        <v>12926.92</v>
      </c>
      <c r="I14" s="24">
        <v>9104.2000000000007</v>
      </c>
      <c r="J14" s="24">
        <v>9104.2000000000007</v>
      </c>
      <c r="K14" s="24">
        <v>49702.400000000009</v>
      </c>
      <c r="L14" s="24">
        <v>3822.7199999999993</v>
      </c>
      <c r="M14" s="180">
        <v>0.15481595603214604</v>
      </c>
      <c r="N14" s="212">
        <v>0.70428222654739103</v>
      </c>
      <c r="O14" s="208"/>
    </row>
    <row r="15" spans="1:15" ht="71.25" x14ac:dyDescent="0.25">
      <c r="A15" s="211" t="s">
        <v>89</v>
      </c>
      <c r="B15" s="89">
        <v>200</v>
      </c>
      <c r="C15" s="98" t="s">
        <v>160</v>
      </c>
      <c r="D15" s="99" t="s">
        <v>18</v>
      </c>
      <c r="E15" s="99" t="s">
        <v>161</v>
      </c>
      <c r="F15" s="100" t="s">
        <v>14</v>
      </c>
      <c r="G15" s="24">
        <v>38453.300000000003</v>
      </c>
      <c r="H15" s="24">
        <v>9957.6</v>
      </c>
      <c r="I15" s="24">
        <v>7853.6</v>
      </c>
      <c r="J15" s="24">
        <v>7853.6</v>
      </c>
      <c r="K15" s="24">
        <v>30599.700000000004</v>
      </c>
      <c r="L15" s="24">
        <v>2104</v>
      </c>
      <c r="M15" s="180">
        <v>0.20423734763986445</v>
      </c>
      <c r="N15" s="212">
        <v>0.78870410540692537</v>
      </c>
      <c r="O15" s="208"/>
    </row>
    <row r="16" spans="1:15" ht="28.5" x14ac:dyDescent="0.25">
      <c r="A16" s="211" t="s">
        <v>90</v>
      </c>
      <c r="B16" s="89">
        <v>200</v>
      </c>
      <c r="C16" s="98" t="s">
        <v>160</v>
      </c>
      <c r="D16" s="99" t="s">
        <v>18</v>
      </c>
      <c r="E16" s="99" t="s">
        <v>161</v>
      </c>
      <c r="F16" s="100" t="s">
        <v>15</v>
      </c>
      <c r="G16" s="24">
        <v>38453.300000000003</v>
      </c>
      <c r="H16" s="24">
        <v>9957.6</v>
      </c>
      <c r="I16" s="24">
        <v>7853.6</v>
      </c>
      <c r="J16" s="24">
        <v>7853.6</v>
      </c>
      <c r="K16" s="24">
        <v>30599.700000000004</v>
      </c>
      <c r="L16" s="24">
        <v>2104</v>
      </c>
      <c r="M16" s="180">
        <v>0.20423734763986445</v>
      </c>
      <c r="N16" s="212">
        <v>0.78870410540692537</v>
      </c>
      <c r="O16" s="208"/>
    </row>
    <row r="17" spans="1:15" ht="24.75" customHeight="1" x14ac:dyDescent="0.25">
      <c r="A17" s="92" t="s">
        <v>91</v>
      </c>
      <c r="B17" s="89">
        <v>200</v>
      </c>
      <c r="C17" s="216" t="s">
        <v>160</v>
      </c>
      <c r="D17" s="217" t="s">
        <v>18</v>
      </c>
      <c r="E17" s="217" t="s">
        <v>161</v>
      </c>
      <c r="F17" s="218" t="s">
        <v>16</v>
      </c>
      <c r="G17" s="25">
        <v>24356.5</v>
      </c>
      <c r="H17" s="25">
        <v>6390</v>
      </c>
      <c r="I17" s="108">
        <v>5306.7</v>
      </c>
      <c r="J17" s="108">
        <v>5306.7</v>
      </c>
      <c r="K17" s="25">
        <v>19049.8</v>
      </c>
      <c r="L17" s="25">
        <v>1083.3000000000002</v>
      </c>
      <c r="M17" s="179">
        <v>0.21787613162810748</v>
      </c>
      <c r="N17" s="210">
        <v>0.83046948356807504</v>
      </c>
      <c r="O17" s="208"/>
    </row>
    <row r="18" spans="1:15" ht="30" x14ac:dyDescent="0.25">
      <c r="A18" s="92" t="s">
        <v>92</v>
      </c>
      <c r="B18" s="89">
        <v>200</v>
      </c>
      <c r="C18" s="94" t="s">
        <v>160</v>
      </c>
      <c r="D18" s="95" t="s">
        <v>18</v>
      </c>
      <c r="E18" s="95" t="s">
        <v>161</v>
      </c>
      <c r="F18" s="90" t="s">
        <v>17</v>
      </c>
      <c r="G18" s="25">
        <v>7032.3</v>
      </c>
      <c r="H18" s="25">
        <v>1676</v>
      </c>
      <c r="I18" s="108">
        <v>1209.9000000000001</v>
      </c>
      <c r="J18" s="108">
        <v>1209.9000000000001</v>
      </c>
      <c r="K18" s="25">
        <v>5822.4</v>
      </c>
      <c r="L18" s="25">
        <v>466.09999999999991</v>
      </c>
      <c r="M18" s="179">
        <v>0.1720489740198797</v>
      </c>
      <c r="N18" s="210">
        <v>0.7218973747016707</v>
      </c>
      <c r="O18" s="208"/>
    </row>
    <row r="19" spans="1:15" ht="45" x14ac:dyDescent="0.25">
      <c r="A19" s="92" t="s">
        <v>279</v>
      </c>
      <c r="B19" s="89">
        <v>200</v>
      </c>
      <c r="C19" s="94" t="s">
        <v>160</v>
      </c>
      <c r="D19" s="95" t="s">
        <v>18</v>
      </c>
      <c r="E19" s="95" t="s">
        <v>161</v>
      </c>
      <c r="F19" s="90" t="s">
        <v>277</v>
      </c>
      <c r="G19" s="25">
        <v>7064.5</v>
      </c>
      <c r="H19" s="25">
        <v>1891.6</v>
      </c>
      <c r="I19" s="19">
        <v>1337</v>
      </c>
      <c r="J19" s="19">
        <v>1337</v>
      </c>
      <c r="K19" s="25">
        <v>5727.5</v>
      </c>
      <c r="L19" s="25">
        <v>554.59999999999991</v>
      </c>
      <c r="M19" s="179">
        <v>0.18925613985420059</v>
      </c>
      <c r="N19" s="210">
        <v>0.70680905053922605</v>
      </c>
      <c r="O19" s="208"/>
    </row>
    <row r="20" spans="1:15" ht="28.5" x14ac:dyDescent="0.25">
      <c r="A20" s="211" t="s">
        <v>94</v>
      </c>
      <c r="B20" s="89">
        <v>200</v>
      </c>
      <c r="C20" s="98" t="s">
        <v>160</v>
      </c>
      <c r="D20" s="99" t="s">
        <v>18</v>
      </c>
      <c r="E20" s="99" t="s">
        <v>161</v>
      </c>
      <c r="F20" s="100" t="s">
        <v>19</v>
      </c>
      <c r="G20" s="24">
        <v>20353.3</v>
      </c>
      <c r="H20" s="24">
        <v>2969.32</v>
      </c>
      <c r="I20" s="24">
        <v>1250.5999999999999</v>
      </c>
      <c r="J20" s="24">
        <v>1250.5999999999999</v>
      </c>
      <c r="K20" s="24">
        <v>19102.7</v>
      </c>
      <c r="L20" s="24">
        <v>1718.7200000000003</v>
      </c>
      <c r="M20" s="180">
        <v>6.1444581468361396E-2</v>
      </c>
      <c r="N20" s="212">
        <v>0.4211738714587851</v>
      </c>
      <c r="O20" s="208"/>
    </row>
    <row r="21" spans="1:15" ht="28.5" x14ac:dyDescent="0.25">
      <c r="A21" s="211" t="s">
        <v>95</v>
      </c>
      <c r="B21" s="89">
        <v>200</v>
      </c>
      <c r="C21" s="98" t="s">
        <v>160</v>
      </c>
      <c r="D21" s="99" t="s">
        <v>18</v>
      </c>
      <c r="E21" s="99" t="s">
        <v>161</v>
      </c>
      <c r="F21" s="100" t="s">
        <v>20</v>
      </c>
      <c r="G21" s="24">
        <v>20353.3</v>
      </c>
      <c r="H21" s="24">
        <v>2969.32</v>
      </c>
      <c r="I21" s="24">
        <v>1250.5999999999999</v>
      </c>
      <c r="J21" s="24">
        <v>1250.5999999999999</v>
      </c>
      <c r="K21" s="24">
        <v>19102.7</v>
      </c>
      <c r="L21" s="24">
        <v>1718.7200000000003</v>
      </c>
      <c r="M21" s="180">
        <v>6.1444581468361396E-2</v>
      </c>
      <c r="N21" s="212">
        <v>0.4211738714587851</v>
      </c>
      <c r="O21" s="208"/>
    </row>
    <row r="22" spans="1:15" ht="30" x14ac:dyDescent="0.25">
      <c r="A22" s="92" t="s">
        <v>96</v>
      </c>
      <c r="B22" s="89">
        <v>200</v>
      </c>
      <c r="C22" s="94" t="s">
        <v>160</v>
      </c>
      <c r="D22" s="95" t="s">
        <v>18</v>
      </c>
      <c r="E22" s="95" t="s">
        <v>161</v>
      </c>
      <c r="F22" s="90" t="s">
        <v>21</v>
      </c>
      <c r="G22" s="157">
        <v>20353.3</v>
      </c>
      <c r="H22" s="157">
        <v>2969.32</v>
      </c>
      <c r="I22" s="19">
        <v>1250.5999999999999</v>
      </c>
      <c r="J22" s="19">
        <v>1250.5999999999999</v>
      </c>
      <c r="K22" s="25">
        <v>19102.7</v>
      </c>
      <c r="L22" s="25">
        <v>1718.7200000000003</v>
      </c>
      <c r="M22" s="179">
        <v>6.1444581468361396E-2</v>
      </c>
      <c r="N22" s="210">
        <v>0.4211738714587851</v>
      </c>
      <c r="O22" s="208"/>
    </row>
    <row r="23" spans="1:15" ht="57" x14ac:dyDescent="0.25">
      <c r="A23" s="211" t="s">
        <v>97</v>
      </c>
      <c r="B23" s="89">
        <v>200</v>
      </c>
      <c r="C23" s="98" t="s">
        <v>160</v>
      </c>
      <c r="D23" s="99" t="s">
        <v>22</v>
      </c>
      <c r="E23" s="99" t="s">
        <v>161</v>
      </c>
      <c r="F23" s="100"/>
      <c r="G23" s="24">
        <v>342305.6</v>
      </c>
      <c r="H23" s="24">
        <v>73102.7</v>
      </c>
      <c r="I23" s="24">
        <v>65282.6</v>
      </c>
      <c r="J23" s="24">
        <v>65282.6</v>
      </c>
      <c r="K23" s="24">
        <v>277023</v>
      </c>
      <c r="L23" s="24">
        <v>7820.0999999999985</v>
      </c>
      <c r="M23" s="180">
        <v>0.19071437919800319</v>
      </c>
      <c r="N23" s="212">
        <v>0.89302583899089916</v>
      </c>
      <c r="O23" s="208"/>
    </row>
    <row r="24" spans="1:15" ht="71.25" x14ac:dyDescent="0.25">
      <c r="A24" s="211" t="s">
        <v>89</v>
      </c>
      <c r="B24" s="89">
        <v>200</v>
      </c>
      <c r="C24" s="98" t="s">
        <v>160</v>
      </c>
      <c r="D24" s="99" t="s">
        <v>22</v>
      </c>
      <c r="E24" s="99" t="s">
        <v>161</v>
      </c>
      <c r="F24" s="100" t="s">
        <v>14</v>
      </c>
      <c r="G24" s="24">
        <v>242230.1</v>
      </c>
      <c r="H24" s="24">
        <v>56824.7</v>
      </c>
      <c r="I24" s="24">
        <v>53832.799999999996</v>
      </c>
      <c r="J24" s="24">
        <v>53832.799999999996</v>
      </c>
      <c r="K24" s="24">
        <v>188397.30000000002</v>
      </c>
      <c r="L24" s="24">
        <v>2991.9000000000015</v>
      </c>
      <c r="M24" s="180">
        <v>0.22223827674595351</v>
      </c>
      <c r="N24" s="212">
        <v>0.94734860016858868</v>
      </c>
      <c r="O24" s="208"/>
    </row>
    <row r="25" spans="1:15" ht="28.5" x14ac:dyDescent="0.25">
      <c r="A25" s="211" t="s">
        <v>90</v>
      </c>
      <c r="B25" s="89">
        <v>200</v>
      </c>
      <c r="C25" s="98" t="s">
        <v>160</v>
      </c>
      <c r="D25" s="99" t="s">
        <v>22</v>
      </c>
      <c r="E25" s="99" t="s">
        <v>161</v>
      </c>
      <c r="F25" s="100" t="s">
        <v>15</v>
      </c>
      <c r="G25" s="24">
        <v>242230.1</v>
      </c>
      <c r="H25" s="24">
        <v>56824.7</v>
      </c>
      <c r="I25" s="24">
        <v>53832.799999999996</v>
      </c>
      <c r="J25" s="24">
        <v>53832.799999999996</v>
      </c>
      <c r="K25" s="24">
        <v>188397.30000000002</v>
      </c>
      <c r="L25" s="24">
        <v>2991.9000000000015</v>
      </c>
      <c r="M25" s="180">
        <v>0.22223827674595351</v>
      </c>
      <c r="N25" s="212">
        <v>0.94734860016858868</v>
      </c>
      <c r="O25" s="208"/>
    </row>
    <row r="26" spans="1:15" ht="30" x14ac:dyDescent="0.25">
      <c r="A26" s="92" t="s">
        <v>91</v>
      </c>
      <c r="B26" s="89">
        <v>200</v>
      </c>
      <c r="C26" s="94" t="s">
        <v>160</v>
      </c>
      <c r="D26" s="95" t="s">
        <v>22</v>
      </c>
      <c r="E26" s="95" t="s">
        <v>161</v>
      </c>
      <c r="F26" s="90" t="s">
        <v>16</v>
      </c>
      <c r="G26" s="25">
        <v>174072.5</v>
      </c>
      <c r="H26" s="25">
        <v>40975</v>
      </c>
      <c r="I26" s="108">
        <v>39472.699999999997</v>
      </c>
      <c r="J26" s="108">
        <v>39472.699999999997</v>
      </c>
      <c r="K26" s="25">
        <v>134599.79999999999</v>
      </c>
      <c r="L26" s="25">
        <v>1502.3000000000029</v>
      </c>
      <c r="M26" s="179">
        <v>0.22676011432018267</v>
      </c>
      <c r="N26" s="210">
        <v>0.96333618059792547</v>
      </c>
      <c r="O26" s="208"/>
    </row>
    <row r="27" spans="1:15" ht="30" x14ac:dyDescent="0.25">
      <c r="A27" s="92" t="s">
        <v>92</v>
      </c>
      <c r="B27" s="89">
        <v>200</v>
      </c>
      <c r="C27" s="94" t="s">
        <v>160</v>
      </c>
      <c r="D27" s="95" t="s">
        <v>22</v>
      </c>
      <c r="E27" s="95" t="s">
        <v>161</v>
      </c>
      <c r="F27" s="90" t="s">
        <v>17</v>
      </c>
      <c r="G27" s="25">
        <v>16345.6</v>
      </c>
      <c r="H27" s="25">
        <v>4965.3999999999996</v>
      </c>
      <c r="I27" s="108">
        <v>3964.1</v>
      </c>
      <c r="J27" s="108">
        <v>3964.1</v>
      </c>
      <c r="K27" s="25">
        <v>12381.5</v>
      </c>
      <c r="L27" s="25">
        <v>1001.2999999999997</v>
      </c>
      <c r="M27" s="179">
        <v>0.24251786413469067</v>
      </c>
      <c r="N27" s="210">
        <v>0.79834454424618362</v>
      </c>
      <c r="O27" s="208"/>
    </row>
    <row r="28" spans="1:15" ht="45" x14ac:dyDescent="0.25">
      <c r="A28" s="92" t="s">
        <v>279</v>
      </c>
      <c r="B28" s="89">
        <v>200</v>
      </c>
      <c r="C28" s="94" t="s">
        <v>160</v>
      </c>
      <c r="D28" s="95" t="s">
        <v>22</v>
      </c>
      <c r="E28" s="95" t="s">
        <v>161</v>
      </c>
      <c r="F28" s="90" t="s">
        <v>277</v>
      </c>
      <c r="G28" s="25">
        <v>51812</v>
      </c>
      <c r="H28" s="25">
        <v>10884.3</v>
      </c>
      <c r="I28" s="108">
        <v>10396</v>
      </c>
      <c r="J28" s="108">
        <v>10396</v>
      </c>
      <c r="K28" s="25">
        <v>41416</v>
      </c>
      <c r="L28" s="25">
        <v>488.29999999999927</v>
      </c>
      <c r="M28" s="179">
        <v>0.20064849841735505</v>
      </c>
      <c r="N28" s="210">
        <v>0.95513721599000401</v>
      </c>
      <c r="O28" s="208"/>
    </row>
    <row r="29" spans="1:15" ht="28.5" x14ac:dyDescent="0.25">
      <c r="A29" s="211" t="s">
        <v>94</v>
      </c>
      <c r="B29" s="89">
        <v>200</v>
      </c>
      <c r="C29" s="98" t="s">
        <v>160</v>
      </c>
      <c r="D29" s="99" t="s">
        <v>22</v>
      </c>
      <c r="E29" s="99" t="s">
        <v>161</v>
      </c>
      <c r="F29" s="100" t="s">
        <v>19</v>
      </c>
      <c r="G29" s="24">
        <v>100075.5</v>
      </c>
      <c r="H29" s="24">
        <v>15771.9</v>
      </c>
      <c r="I29" s="24">
        <v>10943.7</v>
      </c>
      <c r="J29" s="24">
        <v>10943.7</v>
      </c>
      <c r="K29" s="24">
        <v>89131.8</v>
      </c>
      <c r="L29" s="24">
        <v>4828.1999999999989</v>
      </c>
      <c r="M29" s="180">
        <v>0.10935443739976318</v>
      </c>
      <c r="N29" s="212">
        <v>0.69387328096171041</v>
      </c>
      <c r="O29" s="208"/>
    </row>
    <row r="30" spans="1:15" ht="28.5" x14ac:dyDescent="0.25">
      <c r="A30" s="211" t="s">
        <v>95</v>
      </c>
      <c r="B30" s="89">
        <v>200</v>
      </c>
      <c r="C30" s="213" t="s">
        <v>160</v>
      </c>
      <c r="D30" s="214" t="s">
        <v>22</v>
      </c>
      <c r="E30" s="214" t="s">
        <v>161</v>
      </c>
      <c r="F30" s="215" t="s">
        <v>20</v>
      </c>
      <c r="G30" s="24">
        <v>100075.5</v>
      </c>
      <c r="H30" s="24">
        <v>15771.9</v>
      </c>
      <c r="I30" s="24">
        <v>10943.7</v>
      </c>
      <c r="J30" s="24">
        <v>10943.7</v>
      </c>
      <c r="K30" s="24">
        <v>89131.8</v>
      </c>
      <c r="L30" s="24">
        <v>4828.1999999999989</v>
      </c>
      <c r="M30" s="180">
        <v>0.10935443739976318</v>
      </c>
      <c r="N30" s="212">
        <v>0.69387328096171041</v>
      </c>
      <c r="O30" s="208"/>
    </row>
    <row r="31" spans="1:15" ht="30" x14ac:dyDescent="0.25">
      <c r="A31" s="92" t="s">
        <v>98</v>
      </c>
      <c r="B31" s="89">
        <v>200</v>
      </c>
      <c r="C31" s="94" t="s">
        <v>160</v>
      </c>
      <c r="D31" s="95" t="s">
        <v>22</v>
      </c>
      <c r="E31" s="95" t="s">
        <v>161</v>
      </c>
      <c r="F31" s="90" t="s">
        <v>23</v>
      </c>
      <c r="G31" s="25">
        <v>9031.6</v>
      </c>
      <c r="H31" s="25">
        <v>175</v>
      </c>
      <c r="I31" s="19">
        <v>100</v>
      </c>
      <c r="J31" s="19">
        <v>100</v>
      </c>
      <c r="K31" s="25">
        <v>8931.6</v>
      </c>
      <c r="L31" s="25">
        <v>75</v>
      </c>
      <c r="M31" s="179">
        <v>1.1072235262854864E-2</v>
      </c>
      <c r="N31" s="210">
        <v>0.5714285714285714</v>
      </c>
      <c r="O31" s="208"/>
    </row>
    <row r="32" spans="1:15" ht="30" x14ac:dyDescent="0.25">
      <c r="A32" s="92" t="s">
        <v>96</v>
      </c>
      <c r="B32" s="89">
        <v>200</v>
      </c>
      <c r="C32" s="94" t="s">
        <v>160</v>
      </c>
      <c r="D32" s="95" t="s">
        <v>22</v>
      </c>
      <c r="E32" s="95" t="s">
        <v>161</v>
      </c>
      <c r="F32" s="90" t="s">
        <v>21</v>
      </c>
      <c r="G32" s="25">
        <v>91043.9</v>
      </c>
      <c r="H32" s="25">
        <v>15596.9</v>
      </c>
      <c r="I32" s="108">
        <v>10843.7</v>
      </c>
      <c r="J32" s="108">
        <v>10843.7</v>
      </c>
      <c r="K32" s="25">
        <v>80200.2</v>
      </c>
      <c r="L32" s="25">
        <v>4753.1999999999989</v>
      </c>
      <c r="M32" s="179">
        <v>0.11910408055893916</v>
      </c>
      <c r="N32" s="210">
        <v>0.69524713244298553</v>
      </c>
      <c r="O32" s="208"/>
    </row>
    <row r="33" spans="1:15" ht="15.75" x14ac:dyDescent="0.25">
      <c r="A33" s="211" t="s">
        <v>100</v>
      </c>
      <c r="B33" s="89">
        <v>201</v>
      </c>
      <c r="C33" s="98" t="s">
        <v>160</v>
      </c>
      <c r="D33" s="99" t="s">
        <v>22</v>
      </c>
      <c r="E33" s="214" t="s">
        <v>161</v>
      </c>
      <c r="F33" s="100" t="s">
        <v>26</v>
      </c>
      <c r="G33" s="24">
        <v>0</v>
      </c>
      <c r="H33" s="24">
        <v>506.1</v>
      </c>
      <c r="I33" s="24">
        <v>506.1</v>
      </c>
      <c r="J33" s="24">
        <v>506.1</v>
      </c>
      <c r="K33" s="24">
        <v>-506.1</v>
      </c>
      <c r="L33" s="24">
        <v>0</v>
      </c>
      <c r="M33" s="180" t="s">
        <v>275</v>
      </c>
      <c r="N33" s="212">
        <v>1</v>
      </c>
      <c r="O33" s="208"/>
    </row>
    <row r="34" spans="1:15" ht="15.75" x14ac:dyDescent="0.25">
      <c r="A34" s="211" t="s">
        <v>375</v>
      </c>
      <c r="B34" s="89">
        <v>202</v>
      </c>
      <c r="C34" s="98" t="s">
        <v>160</v>
      </c>
      <c r="D34" s="99" t="s">
        <v>22</v>
      </c>
      <c r="E34" s="214" t="s">
        <v>161</v>
      </c>
      <c r="F34" s="100" t="s">
        <v>372</v>
      </c>
      <c r="G34" s="24">
        <v>0</v>
      </c>
      <c r="H34" s="24">
        <v>506.1</v>
      </c>
      <c r="I34" s="24">
        <v>506.1</v>
      </c>
      <c r="J34" s="24">
        <v>506.1</v>
      </c>
      <c r="K34" s="24">
        <v>-506.1</v>
      </c>
      <c r="L34" s="24">
        <v>0</v>
      </c>
      <c r="M34" s="180" t="s">
        <v>275</v>
      </c>
      <c r="N34" s="212">
        <v>1</v>
      </c>
      <c r="O34" s="208"/>
    </row>
    <row r="35" spans="1:15" ht="15.75" x14ac:dyDescent="0.25">
      <c r="A35" s="219" t="s">
        <v>386</v>
      </c>
      <c r="B35" s="89">
        <v>203</v>
      </c>
      <c r="C35" s="94" t="s">
        <v>160</v>
      </c>
      <c r="D35" s="95" t="s">
        <v>22</v>
      </c>
      <c r="E35" s="95" t="s">
        <v>161</v>
      </c>
      <c r="F35" s="90" t="s">
        <v>373</v>
      </c>
      <c r="G35" s="25">
        <v>0</v>
      </c>
      <c r="H35" s="25">
        <v>506.1</v>
      </c>
      <c r="I35" s="108">
        <v>506.1</v>
      </c>
      <c r="J35" s="108">
        <v>506.1</v>
      </c>
      <c r="K35" s="25">
        <v>-506.1</v>
      </c>
      <c r="L35" s="25">
        <v>0</v>
      </c>
      <c r="M35" s="179" t="s">
        <v>275</v>
      </c>
      <c r="N35" s="210">
        <v>1</v>
      </c>
      <c r="O35" s="208"/>
    </row>
    <row r="36" spans="1:15" ht="42.75" x14ac:dyDescent="0.25">
      <c r="A36" s="211" t="s">
        <v>311</v>
      </c>
      <c r="B36" s="89">
        <v>200</v>
      </c>
      <c r="C36" s="98" t="s">
        <v>160</v>
      </c>
      <c r="D36" s="99" t="s">
        <v>24</v>
      </c>
      <c r="E36" s="99" t="s">
        <v>161</v>
      </c>
      <c r="F36" s="100"/>
      <c r="G36" s="24">
        <v>47491.8</v>
      </c>
      <c r="H36" s="24">
        <v>20816.400000000001</v>
      </c>
      <c r="I36" s="24">
        <v>19371.8</v>
      </c>
      <c r="J36" s="24">
        <v>19371.8</v>
      </c>
      <c r="K36" s="24">
        <v>28120.000000000004</v>
      </c>
      <c r="L36" s="24">
        <v>1444.6000000000022</v>
      </c>
      <c r="M36" s="180">
        <v>0.40789778445963298</v>
      </c>
      <c r="N36" s="212">
        <v>0.93060279395092316</v>
      </c>
      <c r="O36" s="208"/>
    </row>
    <row r="37" spans="1:15" ht="71.25" x14ac:dyDescent="0.25">
      <c r="A37" s="211" t="s">
        <v>89</v>
      </c>
      <c r="B37" s="89">
        <v>200</v>
      </c>
      <c r="C37" s="98" t="s">
        <v>160</v>
      </c>
      <c r="D37" s="99" t="s">
        <v>24</v>
      </c>
      <c r="E37" s="99" t="s">
        <v>161</v>
      </c>
      <c r="F37" s="100" t="s">
        <v>14</v>
      </c>
      <c r="G37" s="24">
        <v>34847.5</v>
      </c>
      <c r="H37" s="24">
        <v>8793.2000000000007</v>
      </c>
      <c r="I37" s="24">
        <v>7707.9000000000005</v>
      </c>
      <c r="J37" s="24">
        <v>7707.9000000000005</v>
      </c>
      <c r="K37" s="24">
        <v>27139.599999999999</v>
      </c>
      <c r="L37" s="24">
        <v>1085.3000000000002</v>
      </c>
      <c r="M37" s="180">
        <v>0.22118946839801995</v>
      </c>
      <c r="N37" s="212">
        <v>0.87657508074421142</v>
      </c>
      <c r="O37" s="208"/>
    </row>
    <row r="38" spans="1:15" ht="28.5" x14ac:dyDescent="0.25">
      <c r="A38" s="211" t="s">
        <v>90</v>
      </c>
      <c r="B38" s="89">
        <v>200</v>
      </c>
      <c r="C38" s="213" t="s">
        <v>160</v>
      </c>
      <c r="D38" s="214" t="s">
        <v>24</v>
      </c>
      <c r="E38" s="214" t="s">
        <v>161</v>
      </c>
      <c r="F38" s="215" t="s">
        <v>15</v>
      </c>
      <c r="G38" s="24">
        <v>34847.5</v>
      </c>
      <c r="H38" s="24">
        <v>8793.2000000000007</v>
      </c>
      <c r="I38" s="24">
        <v>7707.9000000000005</v>
      </c>
      <c r="J38" s="24">
        <v>7707.9000000000005</v>
      </c>
      <c r="K38" s="24">
        <v>27139.599999999999</v>
      </c>
      <c r="L38" s="24">
        <v>1085.3000000000002</v>
      </c>
      <c r="M38" s="180">
        <v>0.22118946839801995</v>
      </c>
      <c r="N38" s="212">
        <v>0.87657508074421142</v>
      </c>
      <c r="O38" s="208"/>
    </row>
    <row r="39" spans="1:15" ht="30" x14ac:dyDescent="0.25">
      <c r="A39" s="92" t="s">
        <v>91</v>
      </c>
      <c r="B39" s="89">
        <v>200</v>
      </c>
      <c r="C39" s="94" t="s">
        <v>160</v>
      </c>
      <c r="D39" s="95" t="s">
        <v>24</v>
      </c>
      <c r="E39" s="95" t="s">
        <v>161</v>
      </c>
      <c r="F39" s="90" t="s">
        <v>16</v>
      </c>
      <c r="G39" s="25">
        <v>23830.6</v>
      </c>
      <c r="H39" s="25">
        <v>5689.1</v>
      </c>
      <c r="I39" s="108">
        <v>5309.8</v>
      </c>
      <c r="J39" s="108">
        <v>5309.8</v>
      </c>
      <c r="K39" s="25">
        <v>18520.8</v>
      </c>
      <c r="L39" s="25">
        <v>379.30000000000018</v>
      </c>
      <c r="M39" s="179">
        <v>0.22281436472434604</v>
      </c>
      <c r="N39" s="210">
        <v>0.93332864600727705</v>
      </c>
      <c r="O39" s="208"/>
    </row>
    <row r="40" spans="1:15" ht="30" x14ac:dyDescent="0.25">
      <c r="A40" s="92" t="s">
        <v>92</v>
      </c>
      <c r="B40" s="89">
        <v>200</v>
      </c>
      <c r="C40" s="94" t="s">
        <v>160</v>
      </c>
      <c r="D40" s="95" t="s">
        <v>24</v>
      </c>
      <c r="E40" s="95" t="s">
        <v>161</v>
      </c>
      <c r="F40" s="90" t="s">
        <v>17</v>
      </c>
      <c r="G40" s="25">
        <v>3897.8</v>
      </c>
      <c r="H40" s="25">
        <v>1472</v>
      </c>
      <c r="I40" s="108">
        <v>886.8</v>
      </c>
      <c r="J40" s="108">
        <v>886.8</v>
      </c>
      <c r="K40" s="25">
        <v>3011</v>
      </c>
      <c r="L40" s="25">
        <v>585.20000000000005</v>
      </c>
      <c r="M40" s="179">
        <v>0.22751295602647645</v>
      </c>
      <c r="N40" s="210">
        <v>0.60244565217391299</v>
      </c>
      <c r="O40" s="208"/>
    </row>
    <row r="41" spans="1:15" ht="45" x14ac:dyDescent="0.25">
      <c r="A41" s="92" t="s">
        <v>279</v>
      </c>
      <c r="B41" s="89">
        <v>200</v>
      </c>
      <c r="C41" s="94" t="s">
        <v>160</v>
      </c>
      <c r="D41" s="95" t="s">
        <v>24</v>
      </c>
      <c r="E41" s="95" t="s">
        <v>161</v>
      </c>
      <c r="F41" s="90" t="s">
        <v>277</v>
      </c>
      <c r="G41" s="25">
        <v>7119.1</v>
      </c>
      <c r="H41" s="25">
        <v>1632.1</v>
      </c>
      <c r="I41" s="108">
        <v>1511.3</v>
      </c>
      <c r="J41" s="108">
        <v>1511.3</v>
      </c>
      <c r="K41" s="25">
        <v>5607.8</v>
      </c>
      <c r="L41" s="25">
        <v>120.79999999999995</v>
      </c>
      <c r="M41" s="179">
        <v>0.21228807012122317</v>
      </c>
      <c r="N41" s="210">
        <v>0.92598492739415483</v>
      </c>
      <c r="O41" s="208"/>
    </row>
    <row r="42" spans="1:15" ht="28.5" x14ac:dyDescent="0.25">
      <c r="A42" s="211" t="s">
        <v>94</v>
      </c>
      <c r="B42" s="89">
        <v>200</v>
      </c>
      <c r="C42" s="98" t="s">
        <v>160</v>
      </c>
      <c r="D42" s="99" t="s">
        <v>24</v>
      </c>
      <c r="E42" s="99" t="s">
        <v>161</v>
      </c>
      <c r="F42" s="100" t="s">
        <v>19</v>
      </c>
      <c r="G42" s="24">
        <v>12616</v>
      </c>
      <c r="H42" s="24">
        <v>1932</v>
      </c>
      <c r="I42" s="24">
        <v>1575.1</v>
      </c>
      <c r="J42" s="24">
        <v>1575.1</v>
      </c>
      <c r="K42" s="24">
        <v>11040.9</v>
      </c>
      <c r="L42" s="24">
        <v>356.90000000000009</v>
      </c>
      <c r="M42" s="180">
        <v>0.12484939759036144</v>
      </c>
      <c r="N42" s="212">
        <v>0.81526915113871634</v>
      </c>
      <c r="O42" s="208"/>
    </row>
    <row r="43" spans="1:15" ht="28.5" x14ac:dyDescent="0.25">
      <c r="A43" s="211" t="s">
        <v>95</v>
      </c>
      <c r="B43" s="89">
        <v>200</v>
      </c>
      <c r="C43" s="98" t="s">
        <v>160</v>
      </c>
      <c r="D43" s="99" t="s">
        <v>24</v>
      </c>
      <c r="E43" s="99" t="s">
        <v>161</v>
      </c>
      <c r="F43" s="100" t="s">
        <v>20</v>
      </c>
      <c r="G43" s="24">
        <v>12616</v>
      </c>
      <c r="H43" s="24">
        <v>1932</v>
      </c>
      <c r="I43" s="24">
        <v>1575.1</v>
      </c>
      <c r="J43" s="24">
        <v>1575.1</v>
      </c>
      <c r="K43" s="24">
        <v>11040.9</v>
      </c>
      <c r="L43" s="24">
        <v>356.90000000000009</v>
      </c>
      <c r="M43" s="180">
        <v>0.12484939759036144</v>
      </c>
      <c r="N43" s="212">
        <v>0.81526915113871634</v>
      </c>
      <c r="O43" s="208"/>
    </row>
    <row r="44" spans="1:15" ht="30" x14ac:dyDescent="0.25">
      <c r="A44" s="88" t="s">
        <v>98</v>
      </c>
      <c r="B44" s="89">
        <v>200</v>
      </c>
      <c r="C44" s="94" t="s">
        <v>160</v>
      </c>
      <c r="D44" s="95" t="s">
        <v>24</v>
      </c>
      <c r="E44" s="95" t="s">
        <v>314</v>
      </c>
      <c r="F44" s="90" t="s">
        <v>23</v>
      </c>
      <c r="G44" s="25">
        <v>150</v>
      </c>
      <c r="H44" s="25">
        <v>0</v>
      </c>
      <c r="I44" s="79">
        <v>0</v>
      </c>
      <c r="J44" s="79">
        <v>0</v>
      </c>
      <c r="K44" s="25">
        <v>150</v>
      </c>
      <c r="L44" s="25">
        <v>0</v>
      </c>
      <c r="M44" s="179">
        <v>0</v>
      </c>
      <c r="N44" s="210" t="s">
        <v>275</v>
      </c>
      <c r="O44" s="208"/>
    </row>
    <row r="45" spans="1:15" ht="30" x14ac:dyDescent="0.25">
      <c r="A45" s="92" t="s">
        <v>96</v>
      </c>
      <c r="B45" s="89">
        <v>200</v>
      </c>
      <c r="C45" s="94" t="s">
        <v>160</v>
      </c>
      <c r="D45" s="95" t="s">
        <v>24</v>
      </c>
      <c r="E45" s="95" t="s">
        <v>161</v>
      </c>
      <c r="F45" s="90" t="s">
        <v>21</v>
      </c>
      <c r="G45" s="25">
        <v>12466</v>
      </c>
      <c r="H45" s="25">
        <v>1932</v>
      </c>
      <c r="I45" s="108">
        <v>1575.1</v>
      </c>
      <c r="J45" s="108">
        <v>1575.1</v>
      </c>
      <c r="K45" s="25">
        <v>10890.9</v>
      </c>
      <c r="L45" s="25">
        <v>356.90000000000009</v>
      </c>
      <c r="M45" s="179">
        <v>0.12635167656024385</v>
      </c>
      <c r="N45" s="210">
        <v>0.81526915113871634</v>
      </c>
      <c r="O45" s="208"/>
    </row>
    <row r="46" spans="1:15" ht="15.75" x14ac:dyDescent="0.25">
      <c r="A46" s="211" t="s">
        <v>127</v>
      </c>
      <c r="B46" s="89">
        <v>200</v>
      </c>
      <c r="C46" s="98" t="s">
        <v>160</v>
      </c>
      <c r="D46" s="99" t="s">
        <v>24</v>
      </c>
      <c r="E46" s="99" t="s">
        <v>161</v>
      </c>
      <c r="F46" s="100" t="s">
        <v>53</v>
      </c>
      <c r="G46" s="24">
        <v>28.3</v>
      </c>
      <c r="H46" s="24">
        <v>64.8</v>
      </c>
      <c r="I46" s="24">
        <v>64.8</v>
      </c>
      <c r="J46" s="24">
        <v>64.8</v>
      </c>
      <c r="K46" s="24">
        <v>-36.5</v>
      </c>
      <c r="L46" s="24">
        <v>0</v>
      </c>
      <c r="M46" s="181" t="s">
        <v>275</v>
      </c>
      <c r="N46" s="210">
        <v>1</v>
      </c>
      <c r="O46" s="208"/>
    </row>
    <row r="47" spans="1:15" ht="28.5" x14ac:dyDescent="0.25">
      <c r="A47" s="211" t="s">
        <v>136</v>
      </c>
      <c r="B47" s="89">
        <v>200</v>
      </c>
      <c r="C47" s="98" t="s">
        <v>160</v>
      </c>
      <c r="D47" s="99" t="s">
        <v>24</v>
      </c>
      <c r="E47" s="99" t="s">
        <v>161</v>
      </c>
      <c r="F47" s="100" t="s">
        <v>62</v>
      </c>
      <c r="G47" s="24">
        <v>28.3</v>
      </c>
      <c r="H47" s="24">
        <v>64.8</v>
      </c>
      <c r="I47" s="24">
        <v>64.8</v>
      </c>
      <c r="J47" s="24">
        <v>64.8</v>
      </c>
      <c r="K47" s="24">
        <v>-36.5</v>
      </c>
      <c r="L47" s="24">
        <v>0</v>
      </c>
      <c r="M47" s="181" t="s">
        <v>275</v>
      </c>
      <c r="N47" s="210">
        <v>1</v>
      </c>
      <c r="O47" s="208"/>
    </row>
    <row r="48" spans="1:15" ht="30" x14ac:dyDescent="0.25">
      <c r="A48" s="219" t="s">
        <v>319</v>
      </c>
      <c r="B48" s="89">
        <v>200</v>
      </c>
      <c r="C48" s="94" t="s">
        <v>160</v>
      </c>
      <c r="D48" s="95" t="s">
        <v>24</v>
      </c>
      <c r="E48" s="95" t="s">
        <v>161</v>
      </c>
      <c r="F48" s="90" t="s">
        <v>63</v>
      </c>
      <c r="G48" s="25">
        <v>28.3</v>
      </c>
      <c r="H48" s="25">
        <v>64.8</v>
      </c>
      <c r="I48" s="108">
        <v>64.8</v>
      </c>
      <c r="J48" s="108">
        <v>64.8</v>
      </c>
      <c r="K48" s="25">
        <v>-36.5</v>
      </c>
      <c r="L48" s="25">
        <v>0</v>
      </c>
      <c r="M48" s="181" t="s">
        <v>275</v>
      </c>
      <c r="N48" s="210">
        <v>1</v>
      </c>
      <c r="O48" s="208"/>
    </row>
    <row r="49" spans="1:15" ht="15.75" x14ac:dyDescent="0.25">
      <c r="A49" s="114" t="s">
        <v>100</v>
      </c>
      <c r="B49" s="89">
        <v>200</v>
      </c>
      <c r="C49" s="98" t="s">
        <v>160</v>
      </c>
      <c r="D49" s="99" t="s">
        <v>24</v>
      </c>
      <c r="E49" s="99" t="s">
        <v>161</v>
      </c>
      <c r="F49" s="100" t="s">
        <v>26</v>
      </c>
      <c r="G49" s="24">
        <v>0</v>
      </c>
      <c r="H49" s="24">
        <v>10026.4</v>
      </c>
      <c r="I49" s="24">
        <v>10024</v>
      </c>
      <c r="J49" s="24">
        <v>10024</v>
      </c>
      <c r="K49" s="24">
        <v>-10024</v>
      </c>
      <c r="L49" s="24">
        <v>2.3999999999996362</v>
      </c>
      <c r="M49" s="182" t="s">
        <v>275</v>
      </c>
      <c r="N49" s="212">
        <v>0.99976063193170039</v>
      </c>
      <c r="O49" s="208"/>
    </row>
    <row r="50" spans="1:15" ht="15.75" x14ac:dyDescent="0.25">
      <c r="A50" s="220" t="s">
        <v>379</v>
      </c>
      <c r="B50" s="221">
        <v>200</v>
      </c>
      <c r="C50" s="98" t="s">
        <v>160</v>
      </c>
      <c r="D50" s="99" t="s">
        <v>24</v>
      </c>
      <c r="E50" s="99" t="s">
        <v>161</v>
      </c>
      <c r="F50" s="100" t="s">
        <v>376</v>
      </c>
      <c r="G50" s="24">
        <v>0</v>
      </c>
      <c r="H50" s="24">
        <v>9999</v>
      </c>
      <c r="I50" s="24">
        <v>9999</v>
      </c>
      <c r="J50" s="24">
        <v>9999</v>
      </c>
      <c r="K50" s="24">
        <v>-9999</v>
      </c>
      <c r="L50" s="24">
        <v>0</v>
      </c>
      <c r="M50" s="182" t="s">
        <v>275</v>
      </c>
      <c r="N50" s="212">
        <v>1</v>
      </c>
      <c r="O50" s="208"/>
    </row>
    <row r="51" spans="1:15" ht="105" x14ac:dyDescent="0.25">
      <c r="A51" s="222" t="s">
        <v>387</v>
      </c>
      <c r="B51" s="221">
        <v>200</v>
      </c>
      <c r="C51" s="94" t="s">
        <v>160</v>
      </c>
      <c r="D51" s="95" t="s">
        <v>24</v>
      </c>
      <c r="E51" s="95" t="s">
        <v>161</v>
      </c>
      <c r="F51" s="90" t="s">
        <v>377</v>
      </c>
      <c r="G51" s="25">
        <v>0</v>
      </c>
      <c r="H51" s="25">
        <v>9999</v>
      </c>
      <c r="I51" s="108">
        <v>9999</v>
      </c>
      <c r="J51" s="108">
        <v>9999</v>
      </c>
      <c r="K51" s="25">
        <v>-9999</v>
      </c>
      <c r="L51" s="25">
        <v>0</v>
      </c>
      <c r="M51" s="181" t="s">
        <v>275</v>
      </c>
      <c r="N51" s="210">
        <v>1</v>
      </c>
      <c r="O51" s="208"/>
    </row>
    <row r="52" spans="1:15" ht="15.75" x14ac:dyDescent="0.25">
      <c r="A52" s="223" t="s">
        <v>375</v>
      </c>
      <c r="B52" s="221">
        <v>200</v>
      </c>
      <c r="C52" s="98" t="s">
        <v>160</v>
      </c>
      <c r="D52" s="99" t="s">
        <v>24</v>
      </c>
      <c r="E52" s="99" t="s">
        <v>161</v>
      </c>
      <c r="F52" s="100" t="s">
        <v>372</v>
      </c>
      <c r="G52" s="24">
        <v>0</v>
      </c>
      <c r="H52" s="24">
        <v>27.4</v>
      </c>
      <c r="I52" s="24">
        <v>25</v>
      </c>
      <c r="J52" s="24">
        <v>25</v>
      </c>
      <c r="K52" s="24">
        <v>-25</v>
      </c>
      <c r="L52" s="24">
        <v>2.3999999999999986</v>
      </c>
      <c r="M52" s="182" t="s">
        <v>275</v>
      </c>
      <c r="N52" s="212">
        <v>0.91240875912408759</v>
      </c>
      <c r="O52" s="208"/>
    </row>
    <row r="53" spans="1:15" ht="15.75" x14ac:dyDescent="0.25">
      <c r="A53" s="224" t="s">
        <v>389</v>
      </c>
      <c r="B53" s="221">
        <v>200</v>
      </c>
      <c r="C53" s="94" t="s">
        <v>160</v>
      </c>
      <c r="D53" s="95" t="s">
        <v>24</v>
      </c>
      <c r="E53" s="95" t="s">
        <v>161</v>
      </c>
      <c r="F53" s="90" t="s">
        <v>378</v>
      </c>
      <c r="G53" s="25">
        <v>0</v>
      </c>
      <c r="H53" s="25">
        <v>2.4</v>
      </c>
      <c r="I53" s="108">
        <v>0</v>
      </c>
      <c r="J53" s="108">
        <v>0</v>
      </c>
      <c r="K53" s="25">
        <v>0</v>
      </c>
      <c r="L53" s="25">
        <v>2.4</v>
      </c>
      <c r="M53" s="181" t="s">
        <v>275</v>
      </c>
      <c r="N53" s="210">
        <v>0</v>
      </c>
      <c r="O53" s="208"/>
    </row>
    <row r="54" spans="1:15" ht="15.75" x14ac:dyDescent="0.25">
      <c r="A54" s="224" t="s">
        <v>386</v>
      </c>
      <c r="B54" s="221">
        <v>200</v>
      </c>
      <c r="C54" s="94" t="s">
        <v>160</v>
      </c>
      <c r="D54" s="95" t="s">
        <v>24</v>
      </c>
      <c r="E54" s="95" t="s">
        <v>161</v>
      </c>
      <c r="F54" s="90" t="s">
        <v>373</v>
      </c>
      <c r="G54" s="25">
        <v>0</v>
      </c>
      <c r="H54" s="25">
        <v>25</v>
      </c>
      <c r="I54" s="108">
        <v>25</v>
      </c>
      <c r="J54" s="108">
        <v>25</v>
      </c>
      <c r="K54" s="25">
        <v>-25</v>
      </c>
      <c r="L54" s="25">
        <v>0</v>
      </c>
      <c r="M54" s="181" t="s">
        <v>275</v>
      </c>
      <c r="N54" s="210">
        <v>1</v>
      </c>
      <c r="O54" s="208"/>
    </row>
    <row r="55" spans="1:15" ht="15.75" x14ac:dyDescent="0.25">
      <c r="A55" s="114" t="s">
        <v>285</v>
      </c>
      <c r="B55" s="89">
        <v>200</v>
      </c>
      <c r="C55" s="98" t="s">
        <v>160</v>
      </c>
      <c r="D55" s="99" t="s">
        <v>282</v>
      </c>
      <c r="E55" s="99" t="s">
        <v>161</v>
      </c>
      <c r="F55" s="100"/>
      <c r="G55" s="24">
        <v>23972</v>
      </c>
      <c r="H55" s="24">
        <v>0</v>
      </c>
      <c r="I55" s="79">
        <v>0</v>
      </c>
      <c r="J55" s="79">
        <v>0</v>
      </c>
      <c r="K55" s="24">
        <v>23972</v>
      </c>
      <c r="L55" s="24">
        <v>0</v>
      </c>
      <c r="M55" s="180">
        <v>0</v>
      </c>
      <c r="N55" s="212" t="s">
        <v>275</v>
      </c>
      <c r="O55" s="208"/>
    </row>
    <row r="56" spans="1:15" ht="15.75" x14ac:dyDescent="0.25">
      <c r="A56" s="114" t="s">
        <v>100</v>
      </c>
      <c r="B56" s="89">
        <v>200</v>
      </c>
      <c r="C56" s="98" t="s">
        <v>160</v>
      </c>
      <c r="D56" s="99" t="s">
        <v>282</v>
      </c>
      <c r="E56" s="99" t="s">
        <v>288</v>
      </c>
      <c r="F56" s="100" t="s">
        <v>26</v>
      </c>
      <c r="G56" s="24">
        <v>23972</v>
      </c>
      <c r="H56" s="24">
        <v>0</v>
      </c>
      <c r="I56" s="79">
        <v>0</v>
      </c>
      <c r="J56" s="79">
        <v>0</v>
      </c>
      <c r="K56" s="24">
        <v>23972</v>
      </c>
      <c r="L56" s="24">
        <v>0</v>
      </c>
      <c r="M56" s="180">
        <v>0</v>
      </c>
      <c r="N56" s="212" t="s">
        <v>275</v>
      </c>
      <c r="O56" s="208"/>
    </row>
    <row r="57" spans="1:15" ht="15.75" x14ac:dyDescent="0.25">
      <c r="A57" s="114" t="s">
        <v>284</v>
      </c>
      <c r="B57" s="89">
        <v>200</v>
      </c>
      <c r="C57" s="98" t="s">
        <v>160</v>
      </c>
      <c r="D57" s="99" t="s">
        <v>282</v>
      </c>
      <c r="E57" s="99" t="s">
        <v>288</v>
      </c>
      <c r="F57" s="100" t="s">
        <v>283</v>
      </c>
      <c r="G57" s="24">
        <v>23972</v>
      </c>
      <c r="H57" s="24">
        <v>0</v>
      </c>
      <c r="I57" s="79">
        <v>0</v>
      </c>
      <c r="J57" s="79">
        <v>0</v>
      </c>
      <c r="K57" s="24">
        <v>23972</v>
      </c>
      <c r="L57" s="24">
        <v>0</v>
      </c>
      <c r="M57" s="180">
        <v>0</v>
      </c>
      <c r="N57" s="212" t="s">
        <v>275</v>
      </c>
      <c r="O57" s="208"/>
    </row>
    <row r="58" spans="1:15" ht="15.75" x14ac:dyDescent="0.25">
      <c r="A58" s="88" t="s">
        <v>284</v>
      </c>
      <c r="B58" s="89">
        <v>200</v>
      </c>
      <c r="C58" s="94" t="s">
        <v>160</v>
      </c>
      <c r="D58" s="95" t="s">
        <v>282</v>
      </c>
      <c r="E58" s="95" t="s">
        <v>288</v>
      </c>
      <c r="F58" s="90" t="s">
        <v>283</v>
      </c>
      <c r="G58" s="25">
        <v>23972</v>
      </c>
      <c r="H58" s="25">
        <v>0</v>
      </c>
      <c r="I58" s="19">
        <v>0</v>
      </c>
      <c r="J58" s="19">
        <v>0</v>
      </c>
      <c r="K58" s="25">
        <v>23972</v>
      </c>
      <c r="L58" s="25">
        <v>0</v>
      </c>
      <c r="M58" s="179">
        <v>0</v>
      </c>
      <c r="N58" s="210" t="s">
        <v>275</v>
      </c>
      <c r="O58" s="208"/>
    </row>
    <row r="59" spans="1:15" ht="15.75" x14ac:dyDescent="0.25">
      <c r="A59" s="211" t="s">
        <v>99</v>
      </c>
      <c r="B59" s="89">
        <v>200</v>
      </c>
      <c r="C59" s="98" t="s">
        <v>160</v>
      </c>
      <c r="D59" s="99" t="s">
        <v>25</v>
      </c>
      <c r="E59" s="99" t="s">
        <v>161</v>
      </c>
      <c r="F59" s="100"/>
      <c r="G59" s="24">
        <v>49742.5</v>
      </c>
      <c r="H59" s="24">
        <v>1962.2</v>
      </c>
      <c r="I59" s="24">
        <v>0</v>
      </c>
      <c r="J59" s="24">
        <v>0</v>
      </c>
      <c r="K59" s="24">
        <v>49742.5</v>
      </c>
      <c r="L59" s="24">
        <v>1962.2</v>
      </c>
      <c r="M59" s="180">
        <v>0</v>
      </c>
      <c r="N59" s="212">
        <v>0</v>
      </c>
      <c r="O59" s="208"/>
    </row>
    <row r="60" spans="1:15" ht="15.75" x14ac:dyDescent="0.25">
      <c r="A60" s="211" t="s">
        <v>100</v>
      </c>
      <c r="B60" s="89">
        <v>200</v>
      </c>
      <c r="C60" s="98" t="s">
        <v>160</v>
      </c>
      <c r="D60" s="99" t="s">
        <v>25</v>
      </c>
      <c r="E60" s="99" t="s">
        <v>161</v>
      </c>
      <c r="F60" s="100" t="s">
        <v>26</v>
      </c>
      <c r="G60" s="24">
        <v>49742.5</v>
      </c>
      <c r="H60" s="24">
        <v>1962.2</v>
      </c>
      <c r="I60" s="24">
        <v>0</v>
      </c>
      <c r="J60" s="24">
        <v>0</v>
      </c>
      <c r="K60" s="24">
        <v>49742.5</v>
      </c>
      <c r="L60" s="24">
        <v>1962.2</v>
      </c>
      <c r="M60" s="180">
        <v>0</v>
      </c>
      <c r="N60" s="212">
        <v>0</v>
      </c>
      <c r="O60" s="208"/>
    </row>
    <row r="61" spans="1:15" ht="15.75" x14ac:dyDescent="0.25">
      <c r="A61" s="211" t="s">
        <v>101</v>
      </c>
      <c r="B61" s="89">
        <v>200</v>
      </c>
      <c r="C61" s="98" t="s">
        <v>160</v>
      </c>
      <c r="D61" s="99" t="s">
        <v>25</v>
      </c>
      <c r="E61" s="99" t="s">
        <v>161</v>
      </c>
      <c r="F61" s="100" t="s">
        <v>27</v>
      </c>
      <c r="G61" s="24">
        <v>49742.5</v>
      </c>
      <c r="H61" s="24">
        <v>1962.2</v>
      </c>
      <c r="I61" s="24">
        <v>0</v>
      </c>
      <c r="J61" s="24">
        <v>0</v>
      </c>
      <c r="K61" s="24">
        <v>49742.5</v>
      </c>
      <c r="L61" s="24">
        <v>1962.2</v>
      </c>
      <c r="M61" s="180">
        <v>0</v>
      </c>
      <c r="N61" s="212">
        <v>0</v>
      </c>
      <c r="O61" s="208"/>
    </row>
    <row r="62" spans="1:15" ht="15.75" x14ac:dyDescent="0.25">
      <c r="A62" s="92" t="s">
        <v>101</v>
      </c>
      <c r="B62" s="89">
        <v>200</v>
      </c>
      <c r="C62" s="94" t="s">
        <v>160</v>
      </c>
      <c r="D62" s="95" t="s">
        <v>25</v>
      </c>
      <c r="E62" s="95" t="s">
        <v>161</v>
      </c>
      <c r="F62" s="90" t="s">
        <v>27</v>
      </c>
      <c r="G62" s="25">
        <v>49742.5</v>
      </c>
      <c r="H62" s="25">
        <v>1962.2</v>
      </c>
      <c r="I62" s="19">
        <v>0</v>
      </c>
      <c r="J62" s="19">
        <v>0</v>
      </c>
      <c r="K62" s="25">
        <v>49742.5</v>
      </c>
      <c r="L62" s="25">
        <v>1962.2</v>
      </c>
      <c r="M62" s="179">
        <v>0</v>
      </c>
      <c r="N62" s="210">
        <v>0</v>
      </c>
      <c r="O62" s="208"/>
    </row>
    <row r="63" spans="1:15" ht="15.75" x14ac:dyDescent="0.25">
      <c r="A63" s="211" t="s">
        <v>102</v>
      </c>
      <c r="B63" s="89">
        <v>200</v>
      </c>
      <c r="C63" s="98" t="s">
        <v>160</v>
      </c>
      <c r="D63" s="99" t="s">
        <v>28</v>
      </c>
      <c r="E63" s="99" t="s">
        <v>161</v>
      </c>
      <c r="F63" s="100"/>
      <c r="G63" s="24">
        <v>1596896.3</v>
      </c>
      <c r="H63" s="24">
        <v>329352.93999999994</v>
      </c>
      <c r="I63" s="24">
        <v>290632.2</v>
      </c>
      <c r="J63" s="24">
        <v>290632.2</v>
      </c>
      <c r="K63" s="24">
        <v>1306264.1000000001</v>
      </c>
      <c r="L63" s="24">
        <v>38720.739999999932</v>
      </c>
      <c r="M63" s="180">
        <v>0.18199816731994431</v>
      </c>
      <c r="N63" s="212">
        <v>0.8824339020626325</v>
      </c>
      <c r="O63" s="208"/>
    </row>
    <row r="64" spans="1:15" ht="71.25" x14ac:dyDescent="0.25">
      <c r="A64" s="211" t="s">
        <v>89</v>
      </c>
      <c r="B64" s="89">
        <v>200</v>
      </c>
      <c r="C64" s="98" t="s">
        <v>160</v>
      </c>
      <c r="D64" s="99" t="s">
        <v>28</v>
      </c>
      <c r="E64" s="99" t="s">
        <v>161</v>
      </c>
      <c r="F64" s="100" t="s">
        <v>14</v>
      </c>
      <c r="G64" s="24">
        <v>149711.5</v>
      </c>
      <c r="H64" s="24">
        <v>35033.699999999997</v>
      </c>
      <c r="I64" s="24">
        <v>32734.1</v>
      </c>
      <c r="J64" s="24">
        <v>32734.1</v>
      </c>
      <c r="K64" s="24">
        <v>116977.4</v>
      </c>
      <c r="L64" s="24">
        <v>2299.5999999999985</v>
      </c>
      <c r="M64" s="180">
        <v>0.21864786606239334</v>
      </c>
      <c r="N64" s="212">
        <v>0.93436034446832628</v>
      </c>
      <c r="O64" s="208"/>
    </row>
    <row r="65" spans="1:15" ht="15.75" x14ac:dyDescent="0.25">
      <c r="A65" s="211" t="s">
        <v>103</v>
      </c>
      <c r="B65" s="89">
        <v>200</v>
      </c>
      <c r="C65" s="98" t="s">
        <v>160</v>
      </c>
      <c r="D65" s="99" t="s">
        <v>28</v>
      </c>
      <c r="E65" s="99" t="s">
        <v>161</v>
      </c>
      <c r="F65" s="100" t="s">
        <v>29</v>
      </c>
      <c r="G65" s="24">
        <v>132291.9</v>
      </c>
      <c r="H65" s="24">
        <v>30246.899999999998</v>
      </c>
      <c r="I65" s="24">
        <v>28417.7</v>
      </c>
      <c r="J65" s="24">
        <v>28417.7</v>
      </c>
      <c r="K65" s="24">
        <v>103874.2</v>
      </c>
      <c r="L65" s="24">
        <v>1829.1999999999971</v>
      </c>
      <c r="M65" s="180">
        <v>0.21481058175141488</v>
      </c>
      <c r="N65" s="212">
        <v>0.93952438101094671</v>
      </c>
      <c r="O65" s="208"/>
    </row>
    <row r="66" spans="1:15" ht="15.75" x14ac:dyDescent="0.25">
      <c r="A66" s="92" t="s">
        <v>104</v>
      </c>
      <c r="B66" s="89">
        <v>200</v>
      </c>
      <c r="C66" s="94" t="s">
        <v>160</v>
      </c>
      <c r="D66" s="95" t="s">
        <v>28</v>
      </c>
      <c r="E66" s="95" t="s">
        <v>161</v>
      </c>
      <c r="F66" s="90" t="s">
        <v>30</v>
      </c>
      <c r="G66" s="25">
        <v>101113.7</v>
      </c>
      <c r="H66" s="25">
        <v>22955.8</v>
      </c>
      <c r="I66" s="108">
        <v>22739.8</v>
      </c>
      <c r="J66" s="108">
        <v>22739.8</v>
      </c>
      <c r="K66" s="25">
        <v>78373.899999999994</v>
      </c>
      <c r="L66" s="25">
        <v>216</v>
      </c>
      <c r="M66" s="179">
        <v>0.22489336262049553</v>
      </c>
      <c r="N66" s="210">
        <v>0.9905906132654928</v>
      </c>
      <c r="O66" s="208"/>
    </row>
    <row r="67" spans="1:15" ht="30" x14ac:dyDescent="0.25">
      <c r="A67" s="92" t="s">
        <v>105</v>
      </c>
      <c r="B67" s="89">
        <v>200</v>
      </c>
      <c r="C67" s="94" t="s">
        <v>160</v>
      </c>
      <c r="D67" s="95" t="s">
        <v>28</v>
      </c>
      <c r="E67" s="95" t="s">
        <v>161</v>
      </c>
      <c r="F67" s="90" t="s">
        <v>31</v>
      </c>
      <c r="G67" s="25">
        <v>4102.2</v>
      </c>
      <c r="H67" s="25">
        <v>961.1</v>
      </c>
      <c r="I67" s="108">
        <v>593.9</v>
      </c>
      <c r="J67" s="108">
        <v>593.9</v>
      </c>
      <c r="K67" s="25">
        <v>3508.2999999999997</v>
      </c>
      <c r="L67" s="25">
        <v>367.20000000000005</v>
      </c>
      <c r="M67" s="179">
        <v>0.14477597386768076</v>
      </c>
      <c r="N67" s="210">
        <v>0.61793777962751006</v>
      </c>
      <c r="O67" s="208"/>
    </row>
    <row r="68" spans="1:15" ht="45" x14ac:dyDescent="0.25">
      <c r="A68" s="92" t="s">
        <v>281</v>
      </c>
      <c r="B68" s="89">
        <v>200</v>
      </c>
      <c r="C68" s="94" t="s">
        <v>160</v>
      </c>
      <c r="D68" s="95" t="s">
        <v>28</v>
      </c>
      <c r="E68" s="95" t="s">
        <v>161</v>
      </c>
      <c r="F68" s="90" t="s">
        <v>278</v>
      </c>
      <c r="G68" s="25">
        <v>27076</v>
      </c>
      <c r="H68" s="25">
        <v>6330</v>
      </c>
      <c r="I68" s="19">
        <v>5084</v>
      </c>
      <c r="J68" s="19">
        <v>5084</v>
      </c>
      <c r="K68" s="25">
        <v>21992</v>
      </c>
      <c r="L68" s="25">
        <v>1246</v>
      </c>
      <c r="M68" s="179">
        <v>0.187767764810164</v>
      </c>
      <c r="N68" s="210">
        <v>0.80315955766192737</v>
      </c>
      <c r="O68" s="208"/>
    </row>
    <row r="69" spans="1:15" ht="28.5" x14ac:dyDescent="0.25">
      <c r="A69" s="211" t="s">
        <v>90</v>
      </c>
      <c r="B69" s="89">
        <v>200</v>
      </c>
      <c r="C69" s="98" t="s">
        <v>160</v>
      </c>
      <c r="D69" s="99" t="s">
        <v>28</v>
      </c>
      <c r="E69" s="99" t="s">
        <v>161</v>
      </c>
      <c r="F69" s="100" t="s">
        <v>15</v>
      </c>
      <c r="G69" s="24">
        <v>17419.599999999999</v>
      </c>
      <c r="H69" s="24">
        <v>4786.8</v>
      </c>
      <c r="I69" s="24">
        <v>4316.3999999999996</v>
      </c>
      <c r="J69" s="24">
        <v>4316.3999999999996</v>
      </c>
      <c r="K69" s="24">
        <v>13103.199999999999</v>
      </c>
      <c r="L69" s="24">
        <v>470.40000000000055</v>
      </c>
      <c r="M69" s="180">
        <v>0.24778984592068704</v>
      </c>
      <c r="N69" s="212">
        <v>0.90172975683128598</v>
      </c>
      <c r="O69" s="208"/>
    </row>
    <row r="70" spans="1:15" ht="30" x14ac:dyDescent="0.25">
      <c r="A70" s="92" t="s">
        <v>91</v>
      </c>
      <c r="B70" s="89">
        <v>200</v>
      </c>
      <c r="C70" s="94" t="s">
        <v>160</v>
      </c>
      <c r="D70" s="95" t="s">
        <v>28</v>
      </c>
      <c r="E70" s="95" t="s">
        <v>161</v>
      </c>
      <c r="F70" s="90" t="s">
        <v>16</v>
      </c>
      <c r="G70" s="25">
        <v>12687.3</v>
      </c>
      <c r="H70" s="25">
        <v>3563</v>
      </c>
      <c r="I70" s="108">
        <v>3144.7</v>
      </c>
      <c r="J70" s="108">
        <v>3144.7</v>
      </c>
      <c r="K70" s="25">
        <v>9542.5999999999985</v>
      </c>
      <c r="L70" s="25">
        <v>418.30000000000018</v>
      </c>
      <c r="M70" s="179">
        <v>0.24786203526361006</v>
      </c>
      <c r="N70" s="210">
        <v>0.88259893348301988</v>
      </c>
      <c r="O70" s="208"/>
    </row>
    <row r="71" spans="1:15" ht="30" x14ac:dyDescent="0.25">
      <c r="A71" s="92" t="s">
        <v>92</v>
      </c>
      <c r="B71" s="89">
        <v>200</v>
      </c>
      <c r="C71" s="94" t="s">
        <v>160</v>
      </c>
      <c r="D71" s="95" t="s">
        <v>28</v>
      </c>
      <c r="E71" s="95" t="s">
        <v>161</v>
      </c>
      <c r="F71" s="90" t="s">
        <v>17</v>
      </c>
      <c r="G71" s="25">
        <v>944.7</v>
      </c>
      <c r="H71" s="25">
        <v>344.8</v>
      </c>
      <c r="I71" s="108">
        <v>292.8</v>
      </c>
      <c r="J71" s="108">
        <v>292.8</v>
      </c>
      <c r="K71" s="25">
        <v>651.90000000000009</v>
      </c>
      <c r="L71" s="25">
        <v>52</v>
      </c>
      <c r="M71" s="179">
        <v>0.30993966338520162</v>
      </c>
      <c r="N71" s="210">
        <v>0.84918793503480283</v>
      </c>
      <c r="O71" s="208"/>
    </row>
    <row r="72" spans="1:15" ht="45" x14ac:dyDescent="0.25">
      <c r="A72" s="92" t="s">
        <v>279</v>
      </c>
      <c r="B72" s="89">
        <v>200</v>
      </c>
      <c r="C72" s="94" t="s">
        <v>160</v>
      </c>
      <c r="D72" s="95" t="s">
        <v>28</v>
      </c>
      <c r="E72" s="95" t="s">
        <v>161</v>
      </c>
      <c r="F72" s="90" t="s">
        <v>277</v>
      </c>
      <c r="G72" s="25">
        <v>3787.6</v>
      </c>
      <c r="H72" s="25">
        <v>879</v>
      </c>
      <c r="I72" s="19">
        <v>878.9</v>
      </c>
      <c r="J72" s="19">
        <v>878.9</v>
      </c>
      <c r="K72" s="25">
        <v>2908.7</v>
      </c>
      <c r="L72" s="25">
        <v>0.10000000000002274</v>
      </c>
      <c r="M72" s="179">
        <v>0.23204667863554757</v>
      </c>
      <c r="N72" s="210">
        <v>0.99988623435722412</v>
      </c>
      <c r="O72" s="208"/>
    </row>
    <row r="73" spans="1:15" ht="28.5" x14ac:dyDescent="0.25">
      <c r="A73" s="211" t="s">
        <v>94</v>
      </c>
      <c r="B73" s="89">
        <v>200</v>
      </c>
      <c r="C73" s="98" t="s">
        <v>160</v>
      </c>
      <c r="D73" s="99" t="s">
        <v>28</v>
      </c>
      <c r="E73" s="99" t="s">
        <v>161</v>
      </c>
      <c r="F73" s="100" t="s">
        <v>19</v>
      </c>
      <c r="G73" s="24">
        <v>181905.2</v>
      </c>
      <c r="H73" s="24">
        <v>6998.2</v>
      </c>
      <c r="I73" s="24">
        <v>3346.2</v>
      </c>
      <c r="J73" s="24">
        <v>3346.2</v>
      </c>
      <c r="K73" s="24">
        <v>178559</v>
      </c>
      <c r="L73" s="24">
        <v>3652</v>
      </c>
      <c r="M73" s="180">
        <v>1.8395296011328974E-2</v>
      </c>
      <c r="N73" s="212">
        <v>0.47815152467777428</v>
      </c>
      <c r="O73" s="208"/>
    </row>
    <row r="74" spans="1:15" ht="28.5" x14ac:dyDescent="0.25">
      <c r="A74" s="211" t="s">
        <v>95</v>
      </c>
      <c r="B74" s="89">
        <v>200</v>
      </c>
      <c r="C74" s="98" t="s">
        <v>160</v>
      </c>
      <c r="D74" s="99" t="s">
        <v>28</v>
      </c>
      <c r="E74" s="99" t="s">
        <v>161</v>
      </c>
      <c r="F74" s="100" t="s">
        <v>20</v>
      </c>
      <c r="G74" s="24">
        <v>181905.2</v>
      </c>
      <c r="H74" s="24">
        <v>6998.2</v>
      </c>
      <c r="I74" s="24">
        <v>3346.2</v>
      </c>
      <c r="J74" s="24">
        <v>3346.2</v>
      </c>
      <c r="K74" s="24">
        <v>178559</v>
      </c>
      <c r="L74" s="24">
        <v>3652</v>
      </c>
      <c r="M74" s="180">
        <v>1.8395296011328974E-2</v>
      </c>
      <c r="N74" s="212">
        <v>0.47815152467777428</v>
      </c>
      <c r="O74" s="208"/>
    </row>
    <row r="75" spans="1:15" ht="30" x14ac:dyDescent="0.25">
      <c r="A75" s="92" t="s">
        <v>98</v>
      </c>
      <c r="B75" s="89">
        <v>200</v>
      </c>
      <c r="C75" s="94" t="s">
        <v>160</v>
      </c>
      <c r="D75" s="95" t="s">
        <v>28</v>
      </c>
      <c r="E75" s="95" t="s">
        <v>161</v>
      </c>
      <c r="F75" s="90" t="s">
        <v>23</v>
      </c>
      <c r="G75" s="25">
        <v>2833.2</v>
      </c>
      <c r="H75" s="25">
        <v>100</v>
      </c>
      <c r="I75" s="19">
        <v>100</v>
      </c>
      <c r="J75" s="19">
        <v>100</v>
      </c>
      <c r="K75" s="25">
        <v>2733.2</v>
      </c>
      <c r="L75" s="25">
        <v>0</v>
      </c>
      <c r="M75" s="179">
        <v>3.529577862487647E-2</v>
      </c>
      <c r="N75" s="210">
        <v>1</v>
      </c>
      <c r="O75" s="208"/>
    </row>
    <row r="76" spans="1:15" ht="30" x14ac:dyDescent="0.25">
      <c r="A76" s="92" t="s">
        <v>96</v>
      </c>
      <c r="B76" s="89">
        <v>200</v>
      </c>
      <c r="C76" s="94" t="s">
        <v>160</v>
      </c>
      <c r="D76" s="95" t="s">
        <v>28</v>
      </c>
      <c r="E76" s="95" t="s">
        <v>161</v>
      </c>
      <c r="F76" s="90" t="s">
        <v>21</v>
      </c>
      <c r="G76" s="25">
        <v>179072</v>
      </c>
      <c r="H76" s="25">
        <v>6898.2</v>
      </c>
      <c r="I76" s="108">
        <v>3246.2</v>
      </c>
      <c r="J76" s="108">
        <v>3246.2</v>
      </c>
      <c r="K76" s="25">
        <v>175825.8</v>
      </c>
      <c r="L76" s="25">
        <v>3652</v>
      </c>
      <c r="M76" s="179">
        <v>1.8127903859899926E-2</v>
      </c>
      <c r="N76" s="210">
        <v>0.47058652981937316</v>
      </c>
      <c r="O76" s="208"/>
    </row>
    <row r="77" spans="1:15" ht="28.5" x14ac:dyDescent="0.25">
      <c r="A77" s="211" t="s">
        <v>106</v>
      </c>
      <c r="B77" s="89">
        <v>200</v>
      </c>
      <c r="C77" s="98" t="s">
        <v>160</v>
      </c>
      <c r="D77" s="99" t="s">
        <v>28</v>
      </c>
      <c r="E77" s="99" t="s">
        <v>161</v>
      </c>
      <c r="F77" s="100" t="s">
        <v>32</v>
      </c>
      <c r="G77" s="24">
        <v>800</v>
      </c>
      <c r="H77" s="24">
        <v>0</v>
      </c>
      <c r="I77" s="79">
        <v>0</v>
      </c>
      <c r="J77" s="79">
        <v>0</v>
      </c>
      <c r="K77" s="24">
        <v>800</v>
      </c>
      <c r="L77" s="24">
        <v>0</v>
      </c>
      <c r="M77" s="180">
        <v>0</v>
      </c>
      <c r="N77" s="212" t="s">
        <v>275</v>
      </c>
      <c r="O77" s="208"/>
    </row>
    <row r="78" spans="1:15" ht="15.75" x14ac:dyDescent="0.25">
      <c r="A78" s="211" t="s">
        <v>107</v>
      </c>
      <c r="B78" s="89">
        <v>200</v>
      </c>
      <c r="C78" s="213" t="s">
        <v>160</v>
      </c>
      <c r="D78" s="214" t="s">
        <v>28</v>
      </c>
      <c r="E78" s="214" t="s">
        <v>161</v>
      </c>
      <c r="F78" s="215" t="s">
        <v>33</v>
      </c>
      <c r="G78" s="24">
        <v>800</v>
      </c>
      <c r="H78" s="24">
        <v>0</v>
      </c>
      <c r="I78" s="79">
        <v>0</v>
      </c>
      <c r="J78" s="79">
        <v>0</v>
      </c>
      <c r="K78" s="24">
        <v>800</v>
      </c>
      <c r="L78" s="24">
        <v>0</v>
      </c>
      <c r="M78" s="180">
        <v>0</v>
      </c>
      <c r="N78" s="212" t="s">
        <v>275</v>
      </c>
      <c r="O78" s="208"/>
    </row>
    <row r="79" spans="1:15" ht="45" x14ac:dyDescent="0.25">
      <c r="A79" s="92" t="s">
        <v>108</v>
      </c>
      <c r="B79" s="89">
        <v>200</v>
      </c>
      <c r="C79" s="94" t="s">
        <v>160</v>
      </c>
      <c r="D79" s="95" t="s">
        <v>28</v>
      </c>
      <c r="E79" s="95" t="s">
        <v>161</v>
      </c>
      <c r="F79" s="90" t="s">
        <v>34</v>
      </c>
      <c r="G79" s="25">
        <v>800</v>
      </c>
      <c r="H79" s="25">
        <v>0</v>
      </c>
      <c r="I79" s="19">
        <v>0</v>
      </c>
      <c r="J79" s="19">
        <v>0</v>
      </c>
      <c r="K79" s="25">
        <v>800</v>
      </c>
      <c r="L79" s="25">
        <v>0</v>
      </c>
      <c r="M79" s="179">
        <v>0</v>
      </c>
      <c r="N79" s="210" t="s">
        <v>275</v>
      </c>
      <c r="O79" s="208"/>
    </row>
    <row r="80" spans="1:15" ht="28.5" x14ac:dyDescent="0.25">
      <c r="A80" s="211" t="s">
        <v>109</v>
      </c>
      <c r="B80" s="89">
        <v>200</v>
      </c>
      <c r="C80" s="98" t="s">
        <v>160</v>
      </c>
      <c r="D80" s="99" t="s">
        <v>28</v>
      </c>
      <c r="E80" s="99" t="s">
        <v>161</v>
      </c>
      <c r="F80" s="100" t="s">
        <v>35</v>
      </c>
      <c r="G80" s="24">
        <v>1264479.6000000001</v>
      </c>
      <c r="H80" s="24">
        <v>287105.3</v>
      </c>
      <c r="I80" s="24">
        <v>254346.2</v>
      </c>
      <c r="J80" s="24">
        <v>254346.2</v>
      </c>
      <c r="K80" s="24">
        <v>1010133.4000000001</v>
      </c>
      <c r="L80" s="24">
        <v>32759.099999999977</v>
      </c>
      <c r="M80" s="180">
        <v>0.20114693823451166</v>
      </c>
      <c r="N80" s="212">
        <v>0.88589865808816493</v>
      </c>
      <c r="O80" s="208"/>
    </row>
    <row r="81" spans="1:15" ht="15.75" x14ac:dyDescent="0.25">
      <c r="A81" s="211" t="s">
        <v>110</v>
      </c>
      <c r="B81" s="89">
        <v>200</v>
      </c>
      <c r="C81" s="98" t="s">
        <v>160</v>
      </c>
      <c r="D81" s="99" t="s">
        <v>28</v>
      </c>
      <c r="E81" s="99" t="s">
        <v>161</v>
      </c>
      <c r="F81" s="100" t="s">
        <v>36</v>
      </c>
      <c r="G81" s="24">
        <v>573707</v>
      </c>
      <c r="H81" s="24">
        <v>101758.5</v>
      </c>
      <c r="I81" s="24">
        <v>93804.6</v>
      </c>
      <c r="J81" s="24">
        <v>93804.6</v>
      </c>
      <c r="K81" s="24">
        <v>479902.4</v>
      </c>
      <c r="L81" s="24">
        <v>7953.8999999999942</v>
      </c>
      <c r="M81" s="180">
        <v>0.16350611026185841</v>
      </c>
      <c r="N81" s="212">
        <v>0.92183552233965715</v>
      </c>
      <c r="O81" s="208"/>
    </row>
    <row r="82" spans="1:15" ht="60" x14ac:dyDescent="0.25">
      <c r="A82" s="92" t="s">
        <v>111</v>
      </c>
      <c r="B82" s="89">
        <v>200</v>
      </c>
      <c r="C82" s="216" t="s">
        <v>160</v>
      </c>
      <c r="D82" s="217" t="s">
        <v>28</v>
      </c>
      <c r="E82" s="217" t="s">
        <v>161</v>
      </c>
      <c r="F82" s="218" t="s">
        <v>37</v>
      </c>
      <c r="G82" s="25">
        <v>561253</v>
      </c>
      <c r="H82" s="25">
        <v>97958.6</v>
      </c>
      <c r="I82" s="108">
        <v>92178.6</v>
      </c>
      <c r="J82" s="108">
        <v>92178.6</v>
      </c>
      <c r="K82" s="25">
        <v>469074.4</v>
      </c>
      <c r="L82" s="25">
        <v>5780</v>
      </c>
      <c r="M82" s="179">
        <v>0.16423716220670537</v>
      </c>
      <c r="N82" s="210">
        <v>0.94099548176474557</v>
      </c>
      <c r="O82" s="208"/>
    </row>
    <row r="83" spans="1:15" ht="15.75" x14ac:dyDescent="0.25">
      <c r="A83" s="92" t="s">
        <v>112</v>
      </c>
      <c r="B83" s="89">
        <v>200</v>
      </c>
      <c r="C83" s="94" t="s">
        <v>160</v>
      </c>
      <c r="D83" s="95" t="s">
        <v>28</v>
      </c>
      <c r="E83" s="95" t="s">
        <v>161</v>
      </c>
      <c r="F83" s="90" t="s">
        <v>38</v>
      </c>
      <c r="G83" s="25">
        <v>12454</v>
      </c>
      <c r="H83" s="25">
        <v>3799.9</v>
      </c>
      <c r="I83" s="108">
        <v>1626</v>
      </c>
      <c r="J83" s="108">
        <v>1626</v>
      </c>
      <c r="K83" s="25">
        <v>10828</v>
      </c>
      <c r="L83" s="25">
        <v>2173.9</v>
      </c>
      <c r="M83" s="179">
        <v>0.1305604625020074</v>
      </c>
      <c r="N83" s="210">
        <v>0.42790599752625069</v>
      </c>
      <c r="O83" s="208"/>
    </row>
    <row r="84" spans="1:15" ht="42.75" x14ac:dyDescent="0.25">
      <c r="A84" s="211" t="s">
        <v>113</v>
      </c>
      <c r="B84" s="89">
        <v>200</v>
      </c>
      <c r="C84" s="98" t="s">
        <v>160</v>
      </c>
      <c r="D84" s="99" t="s">
        <v>28</v>
      </c>
      <c r="E84" s="99" t="s">
        <v>161</v>
      </c>
      <c r="F84" s="100" t="s">
        <v>39</v>
      </c>
      <c r="G84" s="24">
        <v>690772.6</v>
      </c>
      <c r="H84" s="24">
        <v>185346.8</v>
      </c>
      <c r="I84" s="24">
        <v>160541.6</v>
      </c>
      <c r="J84" s="24">
        <v>160541.6</v>
      </c>
      <c r="K84" s="24">
        <v>530231</v>
      </c>
      <c r="L84" s="24">
        <v>24805.199999999983</v>
      </c>
      <c r="M84" s="180">
        <v>0.23240875506642852</v>
      </c>
      <c r="N84" s="212">
        <v>0.86616871723709288</v>
      </c>
      <c r="O84" s="208"/>
    </row>
    <row r="85" spans="1:15" ht="30" x14ac:dyDescent="0.25">
      <c r="A85" s="92" t="s">
        <v>113</v>
      </c>
      <c r="B85" s="89">
        <v>200</v>
      </c>
      <c r="C85" s="94" t="s">
        <v>160</v>
      </c>
      <c r="D85" s="95" t="s">
        <v>28</v>
      </c>
      <c r="E85" s="95" t="s">
        <v>161</v>
      </c>
      <c r="F85" s="90" t="s">
        <v>320</v>
      </c>
      <c r="G85" s="25">
        <v>690772.6</v>
      </c>
      <c r="H85" s="25">
        <v>185346.8</v>
      </c>
      <c r="I85" s="108">
        <v>160541.6</v>
      </c>
      <c r="J85" s="108">
        <v>160541.6</v>
      </c>
      <c r="K85" s="25">
        <v>530231</v>
      </c>
      <c r="L85" s="25">
        <v>24805.199999999983</v>
      </c>
      <c r="M85" s="179">
        <v>0.23240875506642852</v>
      </c>
      <c r="N85" s="210">
        <v>0.86616871723709288</v>
      </c>
      <c r="O85" s="208"/>
    </row>
    <row r="86" spans="1:15" ht="15.75" x14ac:dyDescent="0.25">
      <c r="A86" s="114" t="s">
        <v>100</v>
      </c>
      <c r="B86" s="89">
        <v>200</v>
      </c>
      <c r="C86" s="98" t="s">
        <v>160</v>
      </c>
      <c r="D86" s="99" t="s">
        <v>28</v>
      </c>
      <c r="E86" s="99" t="s">
        <v>161</v>
      </c>
      <c r="F86" s="100" t="s">
        <v>26</v>
      </c>
      <c r="G86" s="24">
        <v>0</v>
      </c>
      <c r="H86" s="24">
        <v>215.74</v>
      </c>
      <c r="I86" s="24">
        <v>205.7</v>
      </c>
      <c r="J86" s="24">
        <v>205.7</v>
      </c>
      <c r="K86" s="24">
        <v>-205.7</v>
      </c>
      <c r="L86" s="24">
        <v>10.04000000000002</v>
      </c>
      <c r="M86" s="180" t="s">
        <v>275</v>
      </c>
      <c r="N86" s="212">
        <v>0.95346250115880216</v>
      </c>
      <c r="O86" s="208"/>
    </row>
    <row r="87" spans="1:15" ht="15.75" x14ac:dyDescent="0.25">
      <c r="A87" s="220" t="s">
        <v>379</v>
      </c>
      <c r="B87" s="221">
        <v>200</v>
      </c>
      <c r="C87" s="98" t="s">
        <v>160</v>
      </c>
      <c r="D87" s="99" t="s">
        <v>28</v>
      </c>
      <c r="E87" s="99" t="s">
        <v>161</v>
      </c>
      <c r="F87" s="100" t="s">
        <v>376</v>
      </c>
      <c r="G87" s="24">
        <v>0</v>
      </c>
      <c r="H87" s="24">
        <v>205.74</v>
      </c>
      <c r="I87" s="24">
        <v>205.7</v>
      </c>
      <c r="J87" s="24">
        <v>205.7</v>
      </c>
      <c r="K87" s="24">
        <v>-205.7</v>
      </c>
      <c r="L87" s="24">
        <v>4.0000000000020464E-2</v>
      </c>
      <c r="M87" s="180" t="s">
        <v>275</v>
      </c>
      <c r="N87" s="212">
        <v>0.99980557985807317</v>
      </c>
      <c r="O87" s="208"/>
    </row>
    <row r="88" spans="1:15" ht="105" x14ac:dyDescent="0.25">
      <c r="A88" s="222" t="s">
        <v>387</v>
      </c>
      <c r="B88" s="221">
        <v>200</v>
      </c>
      <c r="C88" s="94" t="s">
        <v>160</v>
      </c>
      <c r="D88" s="95" t="s">
        <v>28</v>
      </c>
      <c r="E88" s="95" t="s">
        <v>161</v>
      </c>
      <c r="F88" s="90" t="s">
        <v>377</v>
      </c>
      <c r="G88" s="25">
        <v>0</v>
      </c>
      <c r="H88" s="25">
        <v>205.74</v>
      </c>
      <c r="I88" s="19">
        <v>205.7</v>
      </c>
      <c r="J88" s="19">
        <v>205.7</v>
      </c>
      <c r="K88" s="25">
        <v>-205.7</v>
      </c>
      <c r="L88" s="25">
        <v>4.0000000000020464E-2</v>
      </c>
      <c r="M88" s="179" t="s">
        <v>275</v>
      </c>
      <c r="N88" s="210">
        <v>0.99980557985807317</v>
      </c>
      <c r="O88" s="208"/>
    </row>
    <row r="89" spans="1:15" ht="15.75" x14ac:dyDescent="0.25">
      <c r="A89" s="223" t="s">
        <v>375</v>
      </c>
      <c r="B89" s="221">
        <v>200</v>
      </c>
      <c r="C89" s="98" t="s">
        <v>160</v>
      </c>
      <c r="D89" s="99" t="s">
        <v>28</v>
      </c>
      <c r="E89" s="99" t="s">
        <v>161</v>
      </c>
      <c r="F89" s="100" t="s">
        <v>372</v>
      </c>
      <c r="G89" s="24">
        <v>0</v>
      </c>
      <c r="H89" s="24">
        <v>10</v>
      </c>
      <c r="I89" s="24">
        <v>0</v>
      </c>
      <c r="J89" s="24">
        <v>0</v>
      </c>
      <c r="K89" s="24">
        <v>0</v>
      </c>
      <c r="L89" s="24">
        <v>10</v>
      </c>
      <c r="M89" s="180" t="s">
        <v>275</v>
      </c>
      <c r="N89" s="212">
        <v>0</v>
      </c>
      <c r="O89" s="208"/>
    </row>
    <row r="90" spans="1:15" ht="15.75" x14ac:dyDescent="0.25">
      <c r="A90" s="224" t="s">
        <v>374</v>
      </c>
      <c r="B90" s="221">
        <v>200</v>
      </c>
      <c r="C90" s="94" t="s">
        <v>160</v>
      </c>
      <c r="D90" s="95" t="s">
        <v>28</v>
      </c>
      <c r="E90" s="95" t="s">
        <v>161</v>
      </c>
      <c r="F90" s="90" t="s">
        <v>373</v>
      </c>
      <c r="G90" s="25">
        <v>0</v>
      </c>
      <c r="H90" s="25">
        <v>10</v>
      </c>
      <c r="I90" s="19">
        <v>0</v>
      </c>
      <c r="J90" s="19">
        <v>0</v>
      </c>
      <c r="K90" s="25">
        <v>0</v>
      </c>
      <c r="L90" s="25">
        <v>10</v>
      </c>
      <c r="M90" s="179" t="s">
        <v>275</v>
      </c>
      <c r="N90" s="210">
        <v>0</v>
      </c>
      <c r="O90" s="208"/>
    </row>
    <row r="91" spans="1:15" ht="28.5" x14ac:dyDescent="0.25">
      <c r="A91" s="211" t="s">
        <v>114</v>
      </c>
      <c r="B91" s="89">
        <v>200</v>
      </c>
      <c r="C91" s="98" t="s">
        <v>160</v>
      </c>
      <c r="D91" s="99" t="s">
        <v>40</v>
      </c>
      <c r="E91" s="99" t="s">
        <v>161</v>
      </c>
      <c r="F91" s="100"/>
      <c r="G91" s="24">
        <v>262883.09999999998</v>
      </c>
      <c r="H91" s="24">
        <v>50600.000000000007</v>
      </c>
      <c r="I91" s="24">
        <v>48583.199999999997</v>
      </c>
      <c r="J91" s="24">
        <v>48583.199999999997</v>
      </c>
      <c r="K91" s="24">
        <v>214299.89999999997</v>
      </c>
      <c r="L91" s="24">
        <v>2016.8000000000102</v>
      </c>
      <c r="M91" s="180">
        <v>0.18480914140163443</v>
      </c>
      <c r="N91" s="212">
        <v>0.9601422924901184</v>
      </c>
      <c r="O91" s="208"/>
    </row>
    <row r="92" spans="1:15" ht="42.75" x14ac:dyDescent="0.25">
      <c r="A92" s="211" t="s">
        <v>115</v>
      </c>
      <c r="B92" s="89">
        <v>200</v>
      </c>
      <c r="C92" s="98" t="s">
        <v>160</v>
      </c>
      <c r="D92" s="99" t="s">
        <v>41</v>
      </c>
      <c r="E92" s="99" t="s">
        <v>161</v>
      </c>
      <c r="F92" s="100"/>
      <c r="G92" s="24">
        <v>262883.09999999998</v>
      </c>
      <c r="H92" s="24">
        <v>50600.000000000007</v>
      </c>
      <c r="I92" s="24">
        <v>48583.199999999997</v>
      </c>
      <c r="J92" s="24">
        <v>48583.199999999997</v>
      </c>
      <c r="K92" s="24">
        <v>214299.89999999997</v>
      </c>
      <c r="L92" s="24">
        <v>2016.8000000000102</v>
      </c>
      <c r="M92" s="180">
        <v>0.18480914140163443</v>
      </c>
      <c r="N92" s="212">
        <v>0.9601422924901184</v>
      </c>
      <c r="O92" s="208"/>
    </row>
    <row r="93" spans="1:15" ht="71.25" x14ac:dyDescent="0.25">
      <c r="A93" s="211" t="s">
        <v>89</v>
      </c>
      <c r="B93" s="89">
        <v>200</v>
      </c>
      <c r="C93" s="98" t="s">
        <v>160</v>
      </c>
      <c r="D93" s="99" t="s">
        <v>41</v>
      </c>
      <c r="E93" s="99" t="s">
        <v>161</v>
      </c>
      <c r="F93" s="100" t="s">
        <v>14</v>
      </c>
      <c r="G93" s="24">
        <v>193893</v>
      </c>
      <c r="H93" s="24">
        <v>44415.100000000006</v>
      </c>
      <c r="I93" s="24">
        <v>43669.1</v>
      </c>
      <c r="J93" s="24">
        <v>43669.1</v>
      </c>
      <c r="K93" s="24">
        <v>150223.9</v>
      </c>
      <c r="L93" s="24">
        <v>746.00000000000728</v>
      </c>
      <c r="M93" s="180">
        <v>0.22522267436163243</v>
      </c>
      <c r="N93" s="212">
        <v>0.98320391038182942</v>
      </c>
      <c r="O93" s="208"/>
    </row>
    <row r="94" spans="1:15" ht="15.75" x14ac:dyDescent="0.25">
      <c r="A94" s="211" t="s">
        <v>103</v>
      </c>
      <c r="B94" s="89">
        <v>200</v>
      </c>
      <c r="C94" s="98" t="s">
        <v>160</v>
      </c>
      <c r="D94" s="99" t="s">
        <v>41</v>
      </c>
      <c r="E94" s="99" t="s">
        <v>161</v>
      </c>
      <c r="F94" s="100" t="s">
        <v>29</v>
      </c>
      <c r="G94" s="24">
        <v>151471.29999999999</v>
      </c>
      <c r="H94" s="24">
        <v>35367.800000000003</v>
      </c>
      <c r="I94" s="24">
        <v>34703.1</v>
      </c>
      <c r="J94" s="24">
        <v>34703.1</v>
      </c>
      <c r="K94" s="24">
        <v>116768.19999999998</v>
      </c>
      <c r="L94" s="24">
        <v>664.70000000000437</v>
      </c>
      <c r="M94" s="180">
        <v>0.22910676808081795</v>
      </c>
      <c r="N94" s="212">
        <v>0.98120606879704131</v>
      </c>
      <c r="O94" s="208"/>
    </row>
    <row r="95" spans="1:15" ht="15.75" x14ac:dyDescent="0.25">
      <c r="A95" s="92" t="s">
        <v>104</v>
      </c>
      <c r="B95" s="89">
        <v>200</v>
      </c>
      <c r="C95" s="94" t="s">
        <v>160</v>
      </c>
      <c r="D95" s="95" t="s">
        <v>41</v>
      </c>
      <c r="E95" s="95" t="s">
        <v>161</v>
      </c>
      <c r="F95" s="90" t="s">
        <v>30</v>
      </c>
      <c r="G95" s="25">
        <v>116944.5</v>
      </c>
      <c r="H95" s="25">
        <v>27276</v>
      </c>
      <c r="I95" s="108">
        <v>26611.599999999999</v>
      </c>
      <c r="J95" s="108">
        <v>26611.599999999999</v>
      </c>
      <c r="K95" s="25">
        <v>90332.9</v>
      </c>
      <c r="L95" s="25">
        <v>664.40000000000146</v>
      </c>
      <c r="M95" s="179">
        <v>0.22755751659975457</v>
      </c>
      <c r="N95" s="210">
        <v>0.97564158967590553</v>
      </c>
      <c r="O95" s="208"/>
    </row>
    <row r="96" spans="1:15" ht="30" x14ac:dyDescent="0.25">
      <c r="A96" s="92" t="s">
        <v>105</v>
      </c>
      <c r="B96" s="89">
        <v>200</v>
      </c>
      <c r="C96" s="94" t="s">
        <v>160</v>
      </c>
      <c r="D96" s="95" t="s">
        <v>41</v>
      </c>
      <c r="E96" s="95" t="s">
        <v>161</v>
      </c>
      <c r="F96" s="90" t="s">
        <v>31</v>
      </c>
      <c r="G96" s="25">
        <v>3631.3</v>
      </c>
      <c r="H96" s="25">
        <v>1191.8</v>
      </c>
      <c r="I96" s="108">
        <v>1191.5999999999999</v>
      </c>
      <c r="J96" s="108">
        <v>1191.5999999999999</v>
      </c>
      <c r="K96" s="25">
        <v>2439.7000000000003</v>
      </c>
      <c r="L96" s="25">
        <v>0.20000000000004547</v>
      </c>
      <c r="M96" s="179">
        <v>0.32814694462038385</v>
      </c>
      <c r="N96" s="210">
        <v>0.99983218660849127</v>
      </c>
      <c r="O96" s="208"/>
    </row>
    <row r="97" spans="1:15" ht="45" x14ac:dyDescent="0.25">
      <c r="A97" s="92" t="s">
        <v>281</v>
      </c>
      <c r="B97" s="89">
        <v>200</v>
      </c>
      <c r="C97" s="94" t="s">
        <v>160</v>
      </c>
      <c r="D97" s="95" t="s">
        <v>41</v>
      </c>
      <c r="E97" s="95" t="s">
        <v>161</v>
      </c>
      <c r="F97" s="90" t="s">
        <v>278</v>
      </c>
      <c r="G97" s="25">
        <v>30895.5</v>
      </c>
      <c r="H97" s="25">
        <v>6900</v>
      </c>
      <c r="I97" s="19">
        <v>6899.9</v>
      </c>
      <c r="J97" s="19">
        <v>6899.9</v>
      </c>
      <c r="K97" s="25">
        <v>23995.599999999999</v>
      </c>
      <c r="L97" s="25">
        <v>0.1000000000003638</v>
      </c>
      <c r="M97" s="179">
        <v>0.22333025845187809</v>
      </c>
      <c r="N97" s="210">
        <v>0.9999855072463768</v>
      </c>
      <c r="O97" s="208"/>
    </row>
    <row r="98" spans="1:15" ht="28.5" x14ac:dyDescent="0.25">
      <c r="A98" s="211" t="s">
        <v>90</v>
      </c>
      <c r="B98" s="89">
        <v>200</v>
      </c>
      <c r="C98" s="98" t="s">
        <v>160</v>
      </c>
      <c r="D98" s="99" t="s">
        <v>41</v>
      </c>
      <c r="E98" s="99" t="s">
        <v>161</v>
      </c>
      <c r="F98" s="100" t="s">
        <v>15</v>
      </c>
      <c r="G98" s="24">
        <v>42421.700000000004</v>
      </c>
      <c r="H98" s="24">
        <v>9047.2999999999993</v>
      </c>
      <c r="I98" s="24">
        <v>8966</v>
      </c>
      <c r="J98" s="24">
        <v>8966</v>
      </c>
      <c r="K98" s="24">
        <v>33455.700000000004</v>
      </c>
      <c r="L98" s="24">
        <v>81.299999999999272</v>
      </c>
      <c r="M98" s="180">
        <v>0.21135409472039071</v>
      </c>
      <c r="N98" s="212">
        <v>0.99101389364782866</v>
      </c>
      <c r="O98" s="208"/>
    </row>
    <row r="99" spans="1:15" ht="30" x14ac:dyDescent="0.25">
      <c r="A99" s="92" t="s">
        <v>91</v>
      </c>
      <c r="B99" s="89">
        <v>200</v>
      </c>
      <c r="C99" s="94" t="s">
        <v>160</v>
      </c>
      <c r="D99" s="95" t="s">
        <v>41</v>
      </c>
      <c r="E99" s="95" t="s">
        <v>161</v>
      </c>
      <c r="F99" s="90" t="s">
        <v>16</v>
      </c>
      <c r="G99" s="25">
        <v>32837.300000000003</v>
      </c>
      <c r="H99" s="25">
        <v>7020</v>
      </c>
      <c r="I99" s="108">
        <v>7019.5</v>
      </c>
      <c r="J99" s="108">
        <v>7019.5</v>
      </c>
      <c r="K99" s="25">
        <v>25817.800000000003</v>
      </c>
      <c r="L99" s="25">
        <v>0.5</v>
      </c>
      <c r="M99" s="179">
        <v>0.21376605262917472</v>
      </c>
      <c r="N99" s="210">
        <v>0.99992877492877497</v>
      </c>
      <c r="O99" s="208"/>
    </row>
    <row r="100" spans="1:15" ht="30" x14ac:dyDescent="0.25">
      <c r="A100" s="92" t="s">
        <v>92</v>
      </c>
      <c r="B100" s="89">
        <v>200</v>
      </c>
      <c r="C100" s="94" t="s">
        <v>160</v>
      </c>
      <c r="D100" s="95" t="s">
        <v>41</v>
      </c>
      <c r="E100" s="95" t="s">
        <v>161</v>
      </c>
      <c r="F100" s="90" t="s">
        <v>17</v>
      </c>
      <c r="G100" s="25">
        <v>1288.4000000000001</v>
      </c>
      <c r="H100" s="25">
        <v>187.8</v>
      </c>
      <c r="I100" s="108">
        <v>107.1</v>
      </c>
      <c r="J100" s="108">
        <v>107.1</v>
      </c>
      <c r="K100" s="25">
        <v>1181.3000000000002</v>
      </c>
      <c r="L100" s="25">
        <v>80.700000000000017</v>
      </c>
      <c r="M100" s="179">
        <v>8.3126358273827999E-2</v>
      </c>
      <c r="N100" s="210">
        <v>0.57028753993610215</v>
      </c>
      <c r="O100" s="208"/>
    </row>
    <row r="101" spans="1:15" ht="45" x14ac:dyDescent="0.25">
      <c r="A101" s="92" t="s">
        <v>279</v>
      </c>
      <c r="B101" s="89">
        <v>200</v>
      </c>
      <c r="C101" s="94" t="s">
        <v>160</v>
      </c>
      <c r="D101" s="95" t="s">
        <v>41</v>
      </c>
      <c r="E101" s="95" t="s">
        <v>161</v>
      </c>
      <c r="F101" s="90" t="s">
        <v>277</v>
      </c>
      <c r="G101" s="25">
        <v>8296</v>
      </c>
      <c r="H101" s="25">
        <v>1839.5</v>
      </c>
      <c r="I101" s="19">
        <v>1839.4</v>
      </c>
      <c r="J101" s="19">
        <v>1839.4</v>
      </c>
      <c r="K101" s="25">
        <v>6456.6</v>
      </c>
      <c r="L101" s="25">
        <v>9.9999999999909051E-2</v>
      </c>
      <c r="M101" s="179">
        <v>0.22172131147540985</v>
      </c>
      <c r="N101" s="210">
        <v>0.9999456374014678</v>
      </c>
      <c r="O101" s="208"/>
    </row>
    <row r="102" spans="1:15" ht="28.5" x14ac:dyDescent="0.25">
      <c r="A102" s="211" t="s">
        <v>94</v>
      </c>
      <c r="B102" s="89">
        <v>200</v>
      </c>
      <c r="C102" s="98" t="s">
        <v>160</v>
      </c>
      <c r="D102" s="99" t="s">
        <v>41</v>
      </c>
      <c r="E102" s="99" t="s">
        <v>161</v>
      </c>
      <c r="F102" s="100" t="s">
        <v>19</v>
      </c>
      <c r="G102" s="24">
        <v>62490.1</v>
      </c>
      <c r="H102" s="24">
        <v>6105.4</v>
      </c>
      <c r="I102" s="24">
        <v>4834.6000000000004</v>
      </c>
      <c r="J102" s="24">
        <v>4834.6000000000004</v>
      </c>
      <c r="K102" s="24">
        <v>57655.5</v>
      </c>
      <c r="L102" s="24">
        <v>1270.7999999999993</v>
      </c>
      <c r="M102" s="180">
        <v>7.7365854751392626E-2</v>
      </c>
      <c r="N102" s="212">
        <v>0.79185638942575431</v>
      </c>
      <c r="O102" s="208"/>
    </row>
    <row r="103" spans="1:15" ht="28.5" x14ac:dyDescent="0.25">
      <c r="A103" s="211" t="s">
        <v>95</v>
      </c>
      <c r="B103" s="89">
        <v>200</v>
      </c>
      <c r="C103" s="98" t="s">
        <v>160</v>
      </c>
      <c r="D103" s="99" t="s">
        <v>41</v>
      </c>
      <c r="E103" s="99" t="s">
        <v>161</v>
      </c>
      <c r="F103" s="100" t="s">
        <v>20</v>
      </c>
      <c r="G103" s="24">
        <v>62490.1</v>
      </c>
      <c r="H103" s="24">
        <v>6105.4</v>
      </c>
      <c r="I103" s="24">
        <v>4834.6000000000004</v>
      </c>
      <c r="J103" s="24">
        <v>4834.6000000000004</v>
      </c>
      <c r="K103" s="24">
        <v>57655.5</v>
      </c>
      <c r="L103" s="24">
        <v>1270.7999999999993</v>
      </c>
      <c r="M103" s="180">
        <v>7.7365854751392626E-2</v>
      </c>
      <c r="N103" s="212">
        <v>0.79185638942575431</v>
      </c>
      <c r="O103" s="208"/>
    </row>
    <row r="104" spans="1:15" ht="30" x14ac:dyDescent="0.25">
      <c r="A104" s="92" t="s">
        <v>98</v>
      </c>
      <c r="B104" s="89">
        <v>200</v>
      </c>
      <c r="C104" s="94" t="s">
        <v>160</v>
      </c>
      <c r="D104" s="95" t="s">
        <v>41</v>
      </c>
      <c r="E104" s="95" t="s">
        <v>161</v>
      </c>
      <c r="F104" s="90" t="s">
        <v>23</v>
      </c>
      <c r="G104" s="25">
        <v>0</v>
      </c>
      <c r="H104" s="25">
        <v>0</v>
      </c>
      <c r="I104" s="19">
        <v>0</v>
      </c>
      <c r="J104" s="19">
        <v>0</v>
      </c>
      <c r="K104" s="25">
        <v>0</v>
      </c>
      <c r="L104" s="25">
        <v>0</v>
      </c>
      <c r="M104" s="181" t="s">
        <v>275</v>
      </c>
      <c r="N104" s="210" t="s">
        <v>275</v>
      </c>
      <c r="O104" s="208"/>
    </row>
    <row r="105" spans="1:15" ht="30" x14ac:dyDescent="0.25">
      <c r="A105" s="92" t="s">
        <v>96</v>
      </c>
      <c r="B105" s="89">
        <v>200</v>
      </c>
      <c r="C105" s="216" t="s">
        <v>160</v>
      </c>
      <c r="D105" s="217" t="s">
        <v>41</v>
      </c>
      <c r="E105" s="217" t="s">
        <v>161</v>
      </c>
      <c r="F105" s="218" t="s">
        <v>21</v>
      </c>
      <c r="G105" s="25">
        <v>62490.1</v>
      </c>
      <c r="H105" s="25">
        <v>6105.4</v>
      </c>
      <c r="I105" s="108">
        <v>4834.6000000000004</v>
      </c>
      <c r="J105" s="108">
        <v>4834.6000000000004</v>
      </c>
      <c r="K105" s="25">
        <v>57655.5</v>
      </c>
      <c r="L105" s="25">
        <v>1270.7999999999993</v>
      </c>
      <c r="M105" s="179">
        <v>7.7365854751392626E-2</v>
      </c>
      <c r="N105" s="210">
        <v>0.79185638942575431</v>
      </c>
      <c r="O105" s="208"/>
    </row>
    <row r="106" spans="1:15" ht="28.5" x14ac:dyDescent="0.25">
      <c r="A106" s="114" t="s">
        <v>106</v>
      </c>
      <c r="B106" s="225">
        <v>200</v>
      </c>
      <c r="C106" s="213" t="s">
        <v>160</v>
      </c>
      <c r="D106" s="214" t="s">
        <v>41</v>
      </c>
      <c r="E106" s="214" t="s">
        <v>161</v>
      </c>
      <c r="F106" s="215" t="s">
        <v>32</v>
      </c>
      <c r="G106" s="24">
        <v>6500</v>
      </c>
      <c r="H106" s="24">
        <v>0</v>
      </c>
      <c r="I106" s="79">
        <v>0</v>
      </c>
      <c r="J106" s="79">
        <v>0</v>
      </c>
      <c r="K106" s="24">
        <v>6500</v>
      </c>
      <c r="L106" s="24">
        <v>0</v>
      </c>
      <c r="M106" s="180">
        <v>0</v>
      </c>
      <c r="N106" s="212" t="s">
        <v>275</v>
      </c>
      <c r="O106" s="208"/>
    </row>
    <row r="107" spans="1:15" ht="15.75" x14ac:dyDescent="0.25">
      <c r="A107" s="114" t="s">
        <v>107</v>
      </c>
      <c r="B107" s="225">
        <v>200</v>
      </c>
      <c r="C107" s="213" t="s">
        <v>160</v>
      </c>
      <c r="D107" s="214" t="s">
        <v>41</v>
      </c>
      <c r="E107" s="214" t="s">
        <v>161</v>
      </c>
      <c r="F107" s="215" t="s">
        <v>33</v>
      </c>
      <c r="G107" s="24">
        <v>6500</v>
      </c>
      <c r="H107" s="24">
        <v>0</v>
      </c>
      <c r="I107" s="79">
        <v>0</v>
      </c>
      <c r="J107" s="79">
        <v>0</v>
      </c>
      <c r="K107" s="24">
        <v>6500</v>
      </c>
      <c r="L107" s="24">
        <v>0</v>
      </c>
      <c r="M107" s="180">
        <v>0</v>
      </c>
      <c r="N107" s="212" t="s">
        <v>275</v>
      </c>
      <c r="O107" s="208"/>
    </row>
    <row r="108" spans="1:15" ht="45" x14ac:dyDescent="0.25">
      <c r="A108" s="88" t="s">
        <v>108</v>
      </c>
      <c r="B108" s="89">
        <v>200</v>
      </c>
      <c r="C108" s="216" t="s">
        <v>160</v>
      </c>
      <c r="D108" s="217" t="s">
        <v>41</v>
      </c>
      <c r="E108" s="217" t="s">
        <v>161</v>
      </c>
      <c r="F108" s="218" t="s">
        <v>34</v>
      </c>
      <c r="G108" s="25">
        <v>6500</v>
      </c>
      <c r="H108" s="25">
        <v>0</v>
      </c>
      <c r="I108" s="19">
        <v>0</v>
      </c>
      <c r="J108" s="19">
        <v>0</v>
      </c>
      <c r="K108" s="25">
        <v>6500</v>
      </c>
      <c r="L108" s="25">
        <v>0</v>
      </c>
      <c r="M108" s="179">
        <v>0</v>
      </c>
      <c r="N108" s="210" t="s">
        <v>275</v>
      </c>
      <c r="O108" s="208"/>
    </row>
    <row r="109" spans="1:15" ht="15.75" x14ac:dyDescent="0.25">
      <c r="A109" s="114" t="s">
        <v>100</v>
      </c>
      <c r="B109" s="89">
        <v>200</v>
      </c>
      <c r="C109" s="98" t="s">
        <v>160</v>
      </c>
      <c r="D109" s="214" t="s">
        <v>41</v>
      </c>
      <c r="E109" s="99" t="s">
        <v>161</v>
      </c>
      <c r="F109" s="100" t="s">
        <v>26</v>
      </c>
      <c r="G109" s="24">
        <v>0</v>
      </c>
      <c r="H109" s="24">
        <v>79.5</v>
      </c>
      <c r="I109" s="24">
        <v>79.5</v>
      </c>
      <c r="J109" s="24">
        <v>79.5</v>
      </c>
      <c r="K109" s="24">
        <v>-79.5</v>
      </c>
      <c r="L109" s="24">
        <v>0</v>
      </c>
      <c r="M109" s="180" t="s">
        <v>275</v>
      </c>
      <c r="N109" s="212">
        <v>1</v>
      </c>
      <c r="O109" s="208"/>
    </row>
    <row r="110" spans="1:15" ht="15.75" x14ac:dyDescent="0.25">
      <c r="A110" s="220" t="s">
        <v>379</v>
      </c>
      <c r="B110" s="221">
        <v>200</v>
      </c>
      <c r="C110" s="98" t="s">
        <v>160</v>
      </c>
      <c r="D110" s="214" t="s">
        <v>41</v>
      </c>
      <c r="E110" s="99" t="s">
        <v>161</v>
      </c>
      <c r="F110" s="100" t="s">
        <v>376</v>
      </c>
      <c r="G110" s="24">
        <v>0</v>
      </c>
      <c r="H110" s="24">
        <v>76</v>
      </c>
      <c r="I110" s="24">
        <v>76</v>
      </c>
      <c r="J110" s="24">
        <v>76</v>
      </c>
      <c r="K110" s="24">
        <v>-76</v>
      </c>
      <c r="L110" s="24">
        <v>0</v>
      </c>
      <c r="M110" s="180" t="s">
        <v>275</v>
      </c>
      <c r="N110" s="212">
        <v>1</v>
      </c>
      <c r="O110" s="208"/>
    </row>
    <row r="111" spans="1:15" ht="105" x14ac:dyDescent="0.25">
      <c r="A111" s="222" t="s">
        <v>387</v>
      </c>
      <c r="B111" s="221">
        <v>200</v>
      </c>
      <c r="C111" s="94" t="s">
        <v>160</v>
      </c>
      <c r="D111" s="217" t="s">
        <v>41</v>
      </c>
      <c r="E111" s="95" t="s">
        <v>161</v>
      </c>
      <c r="F111" s="90" t="s">
        <v>377</v>
      </c>
      <c r="G111" s="25">
        <v>0</v>
      </c>
      <c r="H111" s="25">
        <v>76</v>
      </c>
      <c r="I111" s="19">
        <v>76</v>
      </c>
      <c r="J111" s="19">
        <v>76</v>
      </c>
      <c r="K111" s="25">
        <v>-76</v>
      </c>
      <c r="L111" s="25">
        <v>0</v>
      </c>
      <c r="M111" s="179" t="s">
        <v>275</v>
      </c>
      <c r="N111" s="210">
        <v>1</v>
      </c>
      <c r="O111" s="208"/>
    </row>
    <row r="112" spans="1:15" ht="15.75" x14ac:dyDescent="0.25">
      <c r="A112" s="223" t="s">
        <v>375</v>
      </c>
      <c r="B112" s="221">
        <v>200</v>
      </c>
      <c r="C112" s="98" t="s">
        <v>160</v>
      </c>
      <c r="D112" s="214" t="s">
        <v>41</v>
      </c>
      <c r="E112" s="99" t="s">
        <v>161</v>
      </c>
      <c r="F112" s="100" t="s">
        <v>372</v>
      </c>
      <c r="G112" s="24">
        <v>0</v>
      </c>
      <c r="H112" s="24">
        <v>3.5</v>
      </c>
      <c r="I112" s="24">
        <v>3.5</v>
      </c>
      <c r="J112" s="24">
        <v>3.5</v>
      </c>
      <c r="K112" s="24">
        <v>-3.5</v>
      </c>
      <c r="L112" s="24">
        <v>0</v>
      </c>
      <c r="M112" s="180" t="s">
        <v>275</v>
      </c>
      <c r="N112" s="212">
        <v>1</v>
      </c>
      <c r="O112" s="208"/>
    </row>
    <row r="113" spans="1:15" ht="15.75" x14ac:dyDescent="0.25">
      <c r="A113" s="224" t="s">
        <v>388</v>
      </c>
      <c r="B113" s="221">
        <v>200</v>
      </c>
      <c r="C113" s="94" t="s">
        <v>160</v>
      </c>
      <c r="D113" s="217" t="s">
        <v>41</v>
      </c>
      <c r="E113" s="95" t="s">
        <v>161</v>
      </c>
      <c r="F113" s="90" t="s">
        <v>378</v>
      </c>
      <c r="G113" s="25">
        <v>0</v>
      </c>
      <c r="H113" s="25">
        <v>3.5</v>
      </c>
      <c r="I113" s="19">
        <v>3.5</v>
      </c>
      <c r="J113" s="19">
        <v>3.5</v>
      </c>
      <c r="K113" s="25">
        <v>-3.5</v>
      </c>
      <c r="L113" s="25">
        <v>0</v>
      </c>
      <c r="M113" s="179" t="s">
        <v>275</v>
      </c>
      <c r="N113" s="210">
        <v>1</v>
      </c>
      <c r="O113" s="208"/>
    </row>
    <row r="114" spans="1:15" ht="15.75" x14ac:dyDescent="0.25">
      <c r="A114" s="211" t="s">
        <v>116</v>
      </c>
      <c r="B114" s="89">
        <v>200</v>
      </c>
      <c r="C114" s="213" t="s">
        <v>160</v>
      </c>
      <c r="D114" s="214" t="s">
        <v>42</v>
      </c>
      <c r="E114" s="214" t="s">
        <v>161</v>
      </c>
      <c r="F114" s="215"/>
      <c r="G114" s="24">
        <v>3075162.3000000007</v>
      </c>
      <c r="H114" s="24">
        <v>275220.7</v>
      </c>
      <c r="I114" s="24">
        <v>259327.6</v>
      </c>
      <c r="J114" s="24">
        <v>259327.6</v>
      </c>
      <c r="K114" s="24">
        <v>2815834.7000000007</v>
      </c>
      <c r="L114" s="24">
        <v>15893.100000000006</v>
      </c>
      <c r="M114" s="180">
        <v>8.4329727897613713E-2</v>
      </c>
      <c r="N114" s="212">
        <v>0.94225325347984357</v>
      </c>
      <c r="O114" s="208"/>
    </row>
    <row r="115" spans="1:15" ht="15.75" x14ac:dyDescent="0.25">
      <c r="A115" s="211" t="s">
        <v>117</v>
      </c>
      <c r="B115" s="89">
        <v>200</v>
      </c>
      <c r="C115" s="98" t="s">
        <v>160</v>
      </c>
      <c r="D115" s="99" t="s">
        <v>43</v>
      </c>
      <c r="E115" s="99" t="s">
        <v>161</v>
      </c>
      <c r="F115" s="100"/>
      <c r="G115" s="24">
        <v>487.9</v>
      </c>
      <c r="H115" s="24">
        <v>0</v>
      </c>
      <c r="I115" s="79">
        <v>0</v>
      </c>
      <c r="J115" s="79">
        <v>0</v>
      </c>
      <c r="K115" s="24">
        <v>487.9</v>
      </c>
      <c r="L115" s="24">
        <v>0</v>
      </c>
      <c r="M115" s="180">
        <v>0</v>
      </c>
      <c r="N115" s="212" t="s">
        <v>275</v>
      </c>
      <c r="O115" s="208"/>
    </row>
    <row r="116" spans="1:15" ht="28.5" x14ac:dyDescent="0.25">
      <c r="A116" s="211" t="s">
        <v>94</v>
      </c>
      <c r="B116" s="89">
        <v>200</v>
      </c>
      <c r="C116" s="98" t="s">
        <v>160</v>
      </c>
      <c r="D116" s="99" t="s">
        <v>43</v>
      </c>
      <c r="E116" s="99" t="s">
        <v>161</v>
      </c>
      <c r="F116" s="100" t="s">
        <v>19</v>
      </c>
      <c r="G116" s="24">
        <v>487.9</v>
      </c>
      <c r="H116" s="24">
        <v>0</v>
      </c>
      <c r="I116" s="79">
        <v>0</v>
      </c>
      <c r="J116" s="79">
        <v>0</v>
      </c>
      <c r="K116" s="24">
        <v>487.9</v>
      </c>
      <c r="L116" s="24">
        <v>0</v>
      </c>
      <c r="M116" s="180">
        <v>0</v>
      </c>
      <c r="N116" s="212" t="s">
        <v>275</v>
      </c>
      <c r="O116" s="208"/>
    </row>
    <row r="117" spans="1:15" ht="28.5" x14ac:dyDescent="0.25">
      <c r="A117" s="211" t="s">
        <v>95</v>
      </c>
      <c r="B117" s="89">
        <v>200</v>
      </c>
      <c r="C117" s="98" t="s">
        <v>160</v>
      </c>
      <c r="D117" s="99" t="s">
        <v>43</v>
      </c>
      <c r="E117" s="99" t="s">
        <v>161</v>
      </c>
      <c r="F117" s="100" t="s">
        <v>20</v>
      </c>
      <c r="G117" s="24">
        <v>487.9</v>
      </c>
      <c r="H117" s="24">
        <v>0</v>
      </c>
      <c r="I117" s="79">
        <v>0</v>
      </c>
      <c r="J117" s="79">
        <v>0</v>
      </c>
      <c r="K117" s="24">
        <v>487.9</v>
      </c>
      <c r="L117" s="24">
        <v>0</v>
      </c>
      <c r="M117" s="180">
        <v>0</v>
      </c>
      <c r="N117" s="212" t="s">
        <v>275</v>
      </c>
      <c r="O117" s="208"/>
    </row>
    <row r="118" spans="1:15" ht="30" x14ac:dyDescent="0.25">
      <c r="A118" s="92" t="s">
        <v>96</v>
      </c>
      <c r="B118" s="89">
        <v>200</v>
      </c>
      <c r="C118" s="94" t="s">
        <v>160</v>
      </c>
      <c r="D118" s="95" t="s">
        <v>43</v>
      </c>
      <c r="E118" s="95" t="s">
        <v>161</v>
      </c>
      <c r="F118" s="90" t="s">
        <v>21</v>
      </c>
      <c r="G118" s="25">
        <v>487.9</v>
      </c>
      <c r="H118" s="25">
        <v>0</v>
      </c>
      <c r="I118" s="19">
        <v>0</v>
      </c>
      <c r="J118" s="19">
        <v>0</v>
      </c>
      <c r="K118" s="25">
        <v>487.9</v>
      </c>
      <c r="L118" s="25">
        <v>0</v>
      </c>
      <c r="M118" s="179">
        <v>0</v>
      </c>
      <c r="N118" s="210" t="s">
        <v>275</v>
      </c>
      <c r="O118" s="208"/>
    </row>
    <row r="119" spans="1:15" ht="15.75" x14ac:dyDescent="0.25">
      <c r="A119" s="211" t="s">
        <v>118</v>
      </c>
      <c r="B119" s="89">
        <v>200</v>
      </c>
      <c r="C119" s="98" t="s">
        <v>160</v>
      </c>
      <c r="D119" s="99" t="s">
        <v>44</v>
      </c>
      <c r="E119" s="99" t="s">
        <v>161</v>
      </c>
      <c r="F119" s="100"/>
      <c r="G119" s="24">
        <v>632590.9</v>
      </c>
      <c r="H119" s="24">
        <v>101320.5</v>
      </c>
      <c r="I119" s="24">
        <v>93856.8</v>
      </c>
      <c r="J119" s="24">
        <v>93856.8</v>
      </c>
      <c r="K119" s="24">
        <v>538734.1</v>
      </c>
      <c r="L119" s="24">
        <v>7463.6999999999971</v>
      </c>
      <c r="M119" s="180">
        <v>0.14836887473405008</v>
      </c>
      <c r="N119" s="212">
        <v>0.92633573659822055</v>
      </c>
      <c r="O119" s="208"/>
    </row>
    <row r="120" spans="1:15" ht="15.75" x14ac:dyDescent="0.25">
      <c r="A120" s="211" t="s">
        <v>100</v>
      </c>
      <c r="B120" s="89">
        <v>200</v>
      </c>
      <c r="C120" s="98" t="s">
        <v>160</v>
      </c>
      <c r="D120" s="99" t="s">
        <v>44</v>
      </c>
      <c r="E120" s="99" t="s">
        <v>161</v>
      </c>
      <c r="F120" s="100" t="s">
        <v>26</v>
      </c>
      <c r="G120" s="24">
        <v>632590.9</v>
      </c>
      <c r="H120" s="24">
        <v>101320.5</v>
      </c>
      <c r="I120" s="24">
        <v>93856.8</v>
      </c>
      <c r="J120" s="24">
        <v>93856.8</v>
      </c>
      <c r="K120" s="24">
        <v>538734.1</v>
      </c>
      <c r="L120" s="24">
        <v>7463.6999999999971</v>
      </c>
      <c r="M120" s="180">
        <v>0.14836887473405008</v>
      </c>
      <c r="N120" s="212">
        <v>0.92633573659822055</v>
      </c>
      <c r="O120" s="208"/>
    </row>
    <row r="121" spans="1:15" ht="57" x14ac:dyDescent="0.25">
      <c r="A121" s="211" t="s">
        <v>119</v>
      </c>
      <c r="B121" s="89">
        <v>200</v>
      </c>
      <c r="C121" s="98" t="s">
        <v>160</v>
      </c>
      <c r="D121" s="99" t="s">
        <v>44</v>
      </c>
      <c r="E121" s="99" t="s">
        <v>161</v>
      </c>
      <c r="F121" s="100" t="s">
        <v>45</v>
      </c>
      <c r="G121" s="24">
        <v>632590.9</v>
      </c>
      <c r="H121" s="24">
        <v>101320.5</v>
      </c>
      <c r="I121" s="24">
        <v>93856.8</v>
      </c>
      <c r="J121" s="24">
        <v>93856.8</v>
      </c>
      <c r="K121" s="24">
        <v>538734.1</v>
      </c>
      <c r="L121" s="24">
        <v>7463.6999999999971</v>
      </c>
      <c r="M121" s="180">
        <v>0.14836887473405008</v>
      </c>
      <c r="N121" s="212">
        <v>0.92633573659822055</v>
      </c>
      <c r="O121" s="208"/>
    </row>
    <row r="122" spans="1:15" ht="45" x14ac:dyDescent="0.25">
      <c r="A122" s="92" t="s">
        <v>119</v>
      </c>
      <c r="B122" s="89">
        <v>200</v>
      </c>
      <c r="C122" s="94" t="s">
        <v>160</v>
      </c>
      <c r="D122" s="95" t="s">
        <v>44</v>
      </c>
      <c r="E122" s="95" t="s">
        <v>161</v>
      </c>
      <c r="F122" s="90" t="s">
        <v>321</v>
      </c>
      <c r="G122" s="25">
        <v>632590.9</v>
      </c>
      <c r="H122" s="25">
        <v>101320.5</v>
      </c>
      <c r="I122" s="19">
        <v>93856.8</v>
      </c>
      <c r="J122" s="19">
        <v>93856.8</v>
      </c>
      <c r="K122" s="25">
        <v>538734.1</v>
      </c>
      <c r="L122" s="25">
        <v>7463.6999999999971</v>
      </c>
      <c r="M122" s="179">
        <v>0.14836887473405008</v>
      </c>
      <c r="N122" s="210">
        <v>0.92633573659822055</v>
      </c>
      <c r="O122" s="208"/>
    </row>
    <row r="123" spans="1:15" ht="15.75" x14ac:dyDescent="0.25">
      <c r="A123" s="211" t="s">
        <v>120</v>
      </c>
      <c r="B123" s="89">
        <v>200</v>
      </c>
      <c r="C123" s="98" t="s">
        <v>160</v>
      </c>
      <c r="D123" s="99" t="s">
        <v>46</v>
      </c>
      <c r="E123" s="99" t="s">
        <v>161</v>
      </c>
      <c r="F123" s="100"/>
      <c r="G123" s="24">
        <v>2426057.5000000005</v>
      </c>
      <c r="H123" s="24">
        <v>165784.99999999997</v>
      </c>
      <c r="I123" s="24">
        <v>159522.70000000001</v>
      </c>
      <c r="J123" s="24">
        <v>159522.70000000001</v>
      </c>
      <c r="K123" s="24">
        <v>2266534.8000000003</v>
      </c>
      <c r="L123" s="24">
        <v>6262.2999999999593</v>
      </c>
      <c r="M123" s="180">
        <v>6.5753882585223133E-2</v>
      </c>
      <c r="N123" s="212">
        <v>0.96222637753717188</v>
      </c>
      <c r="O123" s="208"/>
    </row>
    <row r="124" spans="1:15" ht="71.25" x14ac:dyDescent="0.25">
      <c r="A124" s="226" t="s">
        <v>89</v>
      </c>
      <c r="B124" s="89">
        <v>200</v>
      </c>
      <c r="C124" s="98" t="s">
        <v>160</v>
      </c>
      <c r="D124" s="99" t="s">
        <v>46</v>
      </c>
      <c r="E124" s="99" t="s">
        <v>161</v>
      </c>
      <c r="F124" s="100" t="s">
        <v>14</v>
      </c>
      <c r="G124" s="24">
        <v>62990.600000000006</v>
      </c>
      <c r="H124" s="24">
        <v>12837.399999999998</v>
      </c>
      <c r="I124" s="24">
        <v>11219.8</v>
      </c>
      <c r="J124" s="24">
        <v>11219.8</v>
      </c>
      <c r="K124" s="24">
        <v>51770.8</v>
      </c>
      <c r="L124" s="24">
        <v>1617.5999999999985</v>
      </c>
      <c r="M124" s="180">
        <v>0.17811863992405214</v>
      </c>
      <c r="N124" s="212">
        <v>0.87399317618832484</v>
      </c>
      <c r="O124" s="208"/>
    </row>
    <row r="125" spans="1:15" ht="15.75" x14ac:dyDescent="0.25">
      <c r="A125" s="114" t="s">
        <v>103</v>
      </c>
      <c r="B125" s="89">
        <v>200</v>
      </c>
      <c r="C125" s="98" t="s">
        <v>160</v>
      </c>
      <c r="D125" s="99" t="s">
        <v>46</v>
      </c>
      <c r="E125" s="99" t="s">
        <v>161</v>
      </c>
      <c r="F125" s="100" t="s">
        <v>29</v>
      </c>
      <c r="G125" s="24">
        <v>62990.600000000006</v>
      </c>
      <c r="H125" s="24">
        <v>12837.399999999998</v>
      </c>
      <c r="I125" s="24">
        <v>11219.8</v>
      </c>
      <c r="J125" s="24">
        <v>11219.8</v>
      </c>
      <c r="K125" s="24">
        <v>51770.8</v>
      </c>
      <c r="L125" s="24">
        <v>1617.5999999999985</v>
      </c>
      <c r="M125" s="180">
        <v>0.17811863992405214</v>
      </c>
      <c r="N125" s="212">
        <v>0.87399317618832484</v>
      </c>
      <c r="O125" s="208"/>
    </row>
    <row r="126" spans="1:15" ht="15.75" x14ac:dyDescent="0.25">
      <c r="A126" s="88" t="s">
        <v>104</v>
      </c>
      <c r="B126" s="89">
        <v>200</v>
      </c>
      <c r="C126" s="94" t="s">
        <v>160</v>
      </c>
      <c r="D126" s="95" t="s">
        <v>46</v>
      </c>
      <c r="E126" s="95" t="s">
        <v>288</v>
      </c>
      <c r="F126" s="90" t="s">
        <v>30</v>
      </c>
      <c r="G126" s="25">
        <v>49109.8</v>
      </c>
      <c r="H126" s="25">
        <v>9810.7999999999993</v>
      </c>
      <c r="I126" s="108">
        <v>8500.6</v>
      </c>
      <c r="J126" s="108">
        <v>8500.6</v>
      </c>
      <c r="K126" s="25">
        <v>40609.200000000004</v>
      </c>
      <c r="L126" s="25">
        <v>1310.1999999999989</v>
      </c>
      <c r="M126" s="179">
        <v>0.17309376132665985</v>
      </c>
      <c r="N126" s="210">
        <v>0.86645329636726887</v>
      </c>
      <c r="O126" s="208"/>
    </row>
    <row r="127" spans="1:15" ht="30" x14ac:dyDescent="0.25">
      <c r="A127" s="88" t="s">
        <v>105</v>
      </c>
      <c r="B127" s="89">
        <v>200</v>
      </c>
      <c r="C127" s="94" t="s">
        <v>160</v>
      </c>
      <c r="D127" s="95" t="s">
        <v>46</v>
      </c>
      <c r="E127" s="95" t="s">
        <v>288</v>
      </c>
      <c r="F127" s="90" t="s">
        <v>31</v>
      </c>
      <c r="G127" s="25">
        <v>1617.4</v>
      </c>
      <c r="H127" s="25">
        <v>481.9</v>
      </c>
      <c r="I127" s="108">
        <v>451.4</v>
      </c>
      <c r="J127" s="108">
        <v>451.4</v>
      </c>
      <c r="K127" s="25">
        <v>1166</v>
      </c>
      <c r="L127" s="25">
        <v>30.5</v>
      </c>
      <c r="M127" s="179">
        <v>0.27908989736614315</v>
      </c>
      <c r="N127" s="210">
        <v>0.93670886075949367</v>
      </c>
      <c r="O127" s="208"/>
    </row>
    <row r="128" spans="1:15" ht="45" x14ac:dyDescent="0.25">
      <c r="A128" s="88" t="s">
        <v>280</v>
      </c>
      <c r="B128" s="89">
        <v>200</v>
      </c>
      <c r="C128" s="94" t="s">
        <v>160</v>
      </c>
      <c r="D128" s="95" t="s">
        <v>46</v>
      </c>
      <c r="E128" s="95" t="s">
        <v>288</v>
      </c>
      <c r="F128" s="90" t="s">
        <v>278</v>
      </c>
      <c r="G128" s="25">
        <v>12263.4</v>
      </c>
      <c r="H128" s="25">
        <v>2544.6999999999998</v>
      </c>
      <c r="I128" s="108">
        <v>2267.8000000000002</v>
      </c>
      <c r="J128" s="108">
        <v>2267.8000000000002</v>
      </c>
      <c r="K128" s="25">
        <v>9995.5999999999985</v>
      </c>
      <c r="L128" s="25">
        <v>276.89999999999964</v>
      </c>
      <c r="M128" s="179">
        <v>0.18492424613076311</v>
      </c>
      <c r="N128" s="210">
        <v>0.89118560144614312</v>
      </c>
      <c r="O128" s="208"/>
    </row>
    <row r="129" spans="1:15" ht="28.5" x14ac:dyDescent="0.25">
      <c r="A129" s="211" t="s">
        <v>94</v>
      </c>
      <c r="B129" s="89">
        <v>200</v>
      </c>
      <c r="C129" s="98" t="s">
        <v>160</v>
      </c>
      <c r="D129" s="99" t="s">
        <v>46</v>
      </c>
      <c r="E129" s="99" t="s">
        <v>161</v>
      </c>
      <c r="F129" s="100" t="s">
        <v>19</v>
      </c>
      <c r="G129" s="24">
        <v>1999436.2000000002</v>
      </c>
      <c r="H129" s="24">
        <v>152945.69999999998</v>
      </c>
      <c r="I129" s="24">
        <v>148301.20000000001</v>
      </c>
      <c r="J129" s="24">
        <v>148301.20000000001</v>
      </c>
      <c r="K129" s="24">
        <v>1851135.0000000002</v>
      </c>
      <c r="L129" s="24">
        <v>4644.4999999999709</v>
      </c>
      <c r="M129" s="180">
        <v>7.4171508948372544E-2</v>
      </c>
      <c r="N129" s="212">
        <v>0.969633013546638</v>
      </c>
      <c r="O129" s="208"/>
    </row>
    <row r="130" spans="1:15" ht="28.5" x14ac:dyDescent="0.25">
      <c r="A130" s="211" t="s">
        <v>95</v>
      </c>
      <c r="B130" s="89">
        <v>200</v>
      </c>
      <c r="C130" s="98" t="s">
        <v>160</v>
      </c>
      <c r="D130" s="99" t="s">
        <v>46</v>
      </c>
      <c r="E130" s="99" t="s">
        <v>161</v>
      </c>
      <c r="F130" s="100" t="s">
        <v>20</v>
      </c>
      <c r="G130" s="24">
        <v>1999436.2000000002</v>
      </c>
      <c r="H130" s="24">
        <v>152945.69999999998</v>
      </c>
      <c r="I130" s="24">
        <v>148301.20000000001</v>
      </c>
      <c r="J130" s="24">
        <v>148301.20000000001</v>
      </c>
      <c r="K130" s="24">
        <v>1851135.0000000002</v>
      </c>
      <c r="L130" s="24">
        <v>4644.4999999999709</v>
      </c>
      <c r="M130" s="180">
        <v>7.4171508948372544E-2</v>
      </c>
      <c r="N130" s="212">
        <v>0.969633013546638</v>
      </c>
      <c r="O130" s="208"/>
    </row>
    <row r="131" spans="1:15" ht="30" x14ac:dyDescent="0.25">
      <c r="A131" s="92" t="s">
        <v>98</v>
      </c>
      <c r="B131" s="89">
        <v>200</v>
      </c>
      <c r="C131" s="94" t="s">
        <v>160</v>
      </c>
      <c r="D131" s="95" t="s">
        <v>46</v>
      </c>
      <c r="E131" s="95" t="s">
        <v>161</v>
      </c>
      <c r="F131" s="90" t="s">
        <v>23</v>
      </c>
      <c r="G131" s="25">
        <v>1517292.8</v>
      </c>
      <c r="H131" s="25">
        <v>137812.9</v>
      </c>
      <c r="I131" s="19">
        <v>137581</v>
      </c>
      <c r="J131" s="19">
        <v>137581</v>
      </c>
      <c r="K131" s="25">
        <v>1379711.8</v>
      </c>
      <c r="L131" s="25">
        <v>231.89999999999418</v>
      </c>
      <c r="M131" s="179">
        <v>9.067531329483669E-2</v>
      </c>
      <c r="N131" s="210">
        <v>0.99831728379563889</v>
      </c>
      <c r="O131" s="208"/>
    </row>
    <row r="132" spans="1:15" ht="30" x14ac:dyDescent="0.25">
      <c r="A132" s="92" t="s">
        <v>96</v>
      </c>
      <c r="B132" s="89">
        <v>200</v>
      </c>
      <c r="C132" s="94" t="s">
        <v>160</v>
      </c>
      <c r="D132" s="95" t="s">
        <v>46</v>
      </c>
      <c r="E132" s="95" t="s">
        <v>161</v>
      </c>
      <c r="F132" s="90" t="s">
        <v>21</v>
      </c>
      <c r="G132" s="25">
        <v>482143.4</v>
      </c>
      <c r="H132" s="25">
        <v>15132.8</v>
      </c>
      <c r="I132" s="108">
        <v>10720.2</v>
      </c>
      <c r="J132" s="108">
        <v>10720.2</v>
      </c>
      <c r="K132" s="25">
        <v>471423.2</v>
      </c>
      <c r="L132" s="25">
        <v>4412.5999999999985</v>
      </c>
      <c r="M132" s="179">
        <v>2.2234463854529585E-2</v>
      </c>
      <c r="N132" s="210">
        <v>0.70840822584055829</v>
      </c>
      <c r="O132" s="208"/>
    </row>
    <row r="133" spans="1:15" ht="28.5" x14ac:dyDescent="0.25">
      <c r="A133" s="114" t="s">
        <v>106</v>
      </c>
      <c r="B133" s="89">
        <v>200</v>
      </c>
      <c r="C133" s="98" t="s">
        <v>160</v>
      </c>
      <c r="D133" s="99" t="s">
        <v>46</v>
      </c>
      <c r="E133" s="99" t="s">
        <v>288</v>
      </c>
      <c r="F133" s="100" t="s">
        <v>32</v>
      </c>
      <c r="G133" s="24">
        <v>363630.7</v>
      </c>
      <c r="H133" s="24">
        <v>0</v>
      </c>
      <c r="I133" s="79">
        <v>0</v>
      </c>
      <c r="J133" s="79">
        <v>0</v>
      </c>
      <c r="K133" s="24">
        <v>363630.7</v>
      </c>
      <c r="L133" s="24">
        <v>0</v>
      </c>
      <c r="M133" s="180">
        <v>0</v>
      </c>
      <c r="N133" s="212" t="s">
        <v>275</v>
      </c>
      <c r="O133" s="208"/>
    </row>
    <row r="134" spans="1:15" ht="15.75" x14ac:dyDescent="0.25">
      <c r="A134" s="114" t="s">
        <v>107</v>
      </c>
      <c r="B134" s="89">
        <v>200</v>
      </c>
      <c r="C134" s="98" t="s">
        <v>160</v>
      </c>
      <c r="D134" s="99" t="s">
        <v>46</v>
      </c>
      <c r="E134" s="99" t="s">
        <v>288</v>
      </c>
      <c r="F134" s="100" t="s">
        <v>33</v>
      </c>
      <c r="G134" s="24">
        <v>363630.7</v>
      </c>
      <c r="H134" s="24">
        <v>0</v>
      </c>
      <c r="I134" s="79">
        <v>0</v>
      </c>
      <c r="J134" s="79">
        <v>0</v>
      </c>
      <c r="K134" s="24">
        <v>363630.7</v>
      </c>
      <c r="L134" s="24">
        <v>0</v>
      </c>
      <c r="M134" s="180">
        <v>0</v>
      </c>
      <c r="N134" s="212" t="s">
        <v>275</v>
      </c>
      <c r="O134" s="208"/>
    </row>
    <row r="135" spans="1:15" ht="45" x14ac:dyDescent="0.25">
      <c r="A135" s="88" t="s">
        <v>108</v>
      </c>
      <c r="B135" s="89">
        <v>200</v>
      </c>
      <c r="C135" s="94" t="s">
        <v>160</v>
      </c>
      <c r="D135" s="95" t="s">
        <v>46</v>
      </c>
      <c r="E135" s="95" t="s">
        <v>288</v>
      </c>
      <c r="F135" s="90" t="s">
        <v>34</v>
      </c>
      <c r="G135" s="25">
        <v>363630.7</v>
      </c>
      <c r="H135" s="25">
        <v>0</v>
      </c>
      <c r="I135" s="19">
        <v>0</v>
      </c>
      <c r="J135" s="19">
        <v>0</v>
      </c>
      <c r="K135" s="25">
        <v>363630.7</v>
      </c>
      <c r="L135" s="25">
        <v>0</v>
      </c>
      <c r="M135" s="179">
        <v>0</v>
      </c>
      <c r="N135" s="210" t="s">
        <v>275</v>
      </c>
      <c r="O135" s="208"/>
    </row>
    <row r="136" spans="1:15" ht="15.75" x14ac:dyDescent="0.25">
      <c r="A136" s="114" t="s">
        <v>100</v>
      </c>
      <c r="B136" s="89">
        <v>200</v>
      </c>
      <c r="C136" s="98" t="s">
        <v>160</v>
      </c>
      <c r="D136" s="99" t="s">
        <v>46</v>
      </c>
      <c r="E136" s="99" t="s">
        <v>161</v>
      </c>
      <c r="F136" s="100" t="s">
        <v>26</v>
      </c>
      <c r="G136" s="24">
        <v>0</v>
      </c>
      <c r="H136" s="24">
        <v>1.9000000000000001</v>
      </c>
      <c r="I136" s="24">
        <v>1.7</v>
      </c>
      <c r="J136" s="24">
        <v>1.7</v>
      </c>
      <c r="K136" s="24">
        <v>-1.7</v>
      </c>
      <c r="L136" s="24">
        <v>0.20000000000000018</v>
      </c>
      <c r="M136" s="180" t="s">
        <v>275</v>
      </c>
      <c r="N136" s="212">
        <v>0.89473684210526305</v>
      </c>
      <c r="O136" s="208"/>
    </row>
    <row r="137" spans="1:15" ht="15.75" x14ac:dyDescent="0.25">
      <c r="A137" s="223" t="s">
        <v>375</v>
      </c>
      <c r="B137" s="221">
        <v>200</v>
      </c>
      <c r="C137" s="98" t="s">
        <v>160</v>
      </c>
      <c r="D137" s="99" t="s">
        <v>46</v>
      </c>
      <c r="E137" s="99" t="s">
        <v>161</v>
      </c>
      <c r="F137" s="100" t="s">
        <v>372</v>
      </c>
      <c r="G137" s="24">
        <v>0</v>
      </c>
      <c r="H137" s="24">
        <v>1.9000000000000001</v>
      </c>
      <c r="I137" s="24">
        <v>1.7</v>
      </c>
      <c r="J137" s="24">
        <v>1.7</v>
      </c>
      <c r="K137" s="24">
        <v>-1.7</v>
      </c>
      <c r="L137" s="24">
        <v>0.20000000000000018</v>
      </c>
      <c r="M137" s="180" t="s">
        <v>275</v>
      </c>
      <c r="N137" s="212">
        <v>0.89473684210526305</v>
      </c>
      <c r="O137" s="208"/>
    </row>
    <row r="138" spans="1:15" ht="15.75" x14ac:dyDescent="0.25">
      <c r="A138" s="224" t="s">
        <v>389</v>
      </c>
      <c r="B138" s="221">
        <v>200</v>
      </c>
      <c r="C138" s="94" t="s">
        <v>160</v>
      </c>
      <c r="D138" s="95" t="s">
        <v>46</v>
      </c>
      <c r="E138" s="95" t="s">
        <v>161</v>
      </c>
      <c r="F138" s="90" t="s">
        <v>378</v>
      </c>
      <c r="G138" s="25">
        <v>0</v>
      </c>
      <c r="H138" s="25">
        <v>0.1</v>
      </c>
      <c r="I138" s="19">
        <v>0</v>
      </c>
      <c r="J138" s="19">
        <v>0</v>
      </c>
      <c r="K138" s="25">
        <v>0</v>
      </c>
      <c r="L138" s="25">
        <v>0.1</v>
      </c>
      <c r="M138" s="179" t="s">
        <v>275</v>
      </c>
      <c r="N138" s="210">
        <v>0</v>
      </c>
      <c r="O138" s="208"/>
    </row>
    <row r="139" spans="1:15" ht="15.75" x14ac:dyDescent="0.25">
      <c r="A139" s="224" t="s">
        <v>386</v>
      </c>
      <c r="B139" s="221">
        <v>200</v>
      </c>
      <c r="C139" s="94" t="s">
        <v>160</v>
      </c>
      <c r="D139" s="95" t="s">
        <v>46</v>
      </c>
      <c r="E139" s="95" t="s">
        <v>161</v>
      </c>
      <c r="F139" s="90" t="s">
        <v>373</v>
      </c>
      <c r="G139" s="25">
        <v>0</v>
      </c>
      <c r="H139" s="25">
        <v>1.8</v>
      </c>
      <c r="I139" s="19">
        <v>1.7</v>
      </c>
      <c r="J139" s="19">
        <v>1.7</v>
      </c>
      <c r="K139" s="25">
        <v>-1.7</v>
      </c>
      <c r="L139" s="25">
        <v>0.10000000000000009</v>
      </c>
      <c r="M139" s="179" t="s">
        <v>275</v>
      </c>
      <c r="N139" s="210">
        <v>0.94444444444444442</v>
      </c>
      <c r="O139" s="208"/>
    </row>
    <row r="140" spans="1:15" ht="15.75" x14ac:dyDescent="0.25">
      <c r="A140" s="211" t="s">
        <v>121</v>
      </c>
      <c r="B140" s="89">
        <v>200</v>
      </c>
      <c r="C140" s="213" t="s">
        <v>160</v>
      </c>
      <c r="D140" s="214" t="s">
        <v>47</v>
      </c>
      <c r="E140" s="214" t="s">
        <v>161</v>
      </c>
      <c r="F140" s="215"/>
      <c r="G140" s="24">
        <v>16026</v>
      </c>
      <c r="H140" s="24">
        <v>8115.2</v>
      </c>
      <c r="I140" s="24">
        <v>5948.1</v>
      </c>
      <c r="J140" s="24">
        <v>5948.1</v>
      </c>
      <c r="K140" s="24">
        <v>10077.9</v>
      </c>
      <c r="L140" s="24">
        <v>2167.0999999999995</v>
      </c>
      <c r="M140" s="180">
        <v>0.37115312616997381</v>
      </c>
      <c r="N140" s="212">
        <v>0.73295790615141965</v>
      </c>
      <c r="O140" s="208"/>
    </row>
    <row r="141" spans="1:15" ht="28.5" x14ac:dyDescent="0.25">
      <c r="A141" s="211" t="s">
        <v>94</v>
      </c>
      <c r="B141" s="89">
        <v>200</v>
      </c>
      <c r="C141" s="213" t="s">
        <v>160</v>
      </c>
      <c r="D141" s="214" t="s">
        <v>47</v>
      </c>
      <c r="E141" s="214" t="s">
        <v>161</v>
      </c>
      <c r="F141" s="215" t="s">
        <v>19</v>
      </c>
      <c r="G141" s="24">
        <v>10096</v>
      </c>
      <c r="H141" s="24">
        <v>2185.1999999999998</v>
      </c>
      <c r="I141" s="24">
        <v>18.100000000000001</v>
      </c>
      <c r="J141" s="24">
        <v>18.100000000000001</v>
      </c>
      <c r="K141" s="24">
        <v>10077.9</v>
      </c>
      <c r="L141" s="24">
        <v>2167.1</v>
      </c>
      <c r="M141" s="180">
        <v>1.7927892234548338E-3</v>
      </c>
      <c r="N141" s="212">
        <v>8.2829946915614142E-3</v>
      </c>
      <c r="O141" s="208"/>
    </row>
    <row r="142" spans="1:15" ht="28.5" x14ac:dyDescent="0.25">
      <c r="A142" s="211" t="s">
        <v>95</v>
      </c>
      <c r="B142" s="89">
        <v>200</v>
      </c>
      <c r="C142" s="98" t="s">
        <v>160</v>
      </c>
      <c r="D142" s="99" t="s">
        <v>47</v>
      </c>
      <c r="E142" s="99" t="s">
        <v>161</v>
      </c>
      <c r="F142" s="100" t="s">
        <v>20</v>
      </c>
      <c r="G142" s="24">
        <v>10096</v>
      </c>
      <c r="H142" s="24">
        <v>2185.1999999999998</v>
      </c>
      <c r="I142" s="24">
        <v>18.100000000000001</v>
      </c>
      <c r="J142" s="24">
        <v>18.100000000000001</v>
      </c>
      <c r="K142" s="24">
        <v>10077.9</v>
      </c>
      <c r="L142" s="24">
        <v>2167.1</v>
      </c>
      <c r="M142" s="180">
        <v>1.7927892234548338E-3</v>
      </c>
      <c r="N142" s="212">
        <v>8.2829946915614142E-3</v>
      </c>
      <c r="O142" s="208"/>
    </row>
    <row r="143" spans="1:15" ht="30" x14ac:dyDescent="0.25">
      <c r="A143" s="92" t="s">
        <v>96</v>
      </c>
      <c r="B143" s="89">
        <v>200</v>
      </c>
      <c r="C143" s="94" t="s">
        <v>160</v>
      </c>
      <c r="D143" s="95" t="s">
        <v>47</v>
      </c>
      <c r="E143" s="95" t="s">
        <v>161</v>
      </c>
      <c r="F143" s="90" t="s">
        <v>21</v>
      </c>
      <c r="G143" s="25">
        <v>10096</v>
      </c>
      <c r="H143" s="25">
        <v>2185.1999999999998</v>
      </c>
      <c r="I143" s="19">
        <v>18.100000000000001</v>
      </c>
      <c r="J143" s="19">
        <v>18.100000000000001</v>
      </c>
      <c r="K143" s="25">
        <v>10077.9</v>
      </c>
      <c r="L143" s="25">
        <v>2167.1</v>
      </c>
      <c r="M143" s="179">
        <v>1.7927892234548338E-3</v>
      </c>
      <c r="N143" s="210">
        <v>8.2829946915614142E-3</v>
      </c>
      <c r="O143" s="208"/>
    </row>
    <row r="144" spans="1:15" ht="28.5" x14ac:dyDescent="0.25">
      <c r="A144" s="211" t="s">
        <v>109</v>
      </c>
      <c r="B144" s="89">
        <v>200</v>
      </c>
      <c r="C144" s="98" t="s">
        <v>160</v>
      </c>
      <c r="D144" s="99" t="s">
        <v>47</v>
      </c>
      <c r="E144" s="99" t="s">
        <v>161</v>
      </c>
      <c r="F144" s="100" t="s">
        <v>35</v>
      </c>
      <c r="G144" s="24">
        <v>5930</v>
      </c>
      <c r="H144" s="24">
        <v>5930</v>
      </c>
      <c r="I144" s="24">
        <v>5930</v>
      </c>
      <c r="J144" s="24">
        <v>5930</v>
      </c>
      <c r="K144" s="24">
        <v>0</v>
      </c>
      <c r="L144" s="24">
        <v>0</v>
      </c>
      <c r="M144" s="180">
        <v>1</v>
      </c>
      <c r="N144" s="212">
        <v>1</v>
      </c>
      <c r="O144" s="208"/>
    </row>
    <row r="145" spans="1:15" ht="42.75" x14ac:dyDescent="0.25">
      <c r="A145" s="211" t="s">
        <v>113</v>
      </c>
      <c r="B145" s="89">
        <v>200</v>
      </c>
      <c r="C145" s="98" t="s">
        <v>160</v>
      </c>
      <c r="D145" s="99" t="s">
        <v>47</v>
      </c>
      <c r="E145" s="99" t="s">
        <v>161</v>
      </c>
      <c r="F145" s="100" t="s">
        <v>39</v>
      </c>
      <c r="G145" s="24">
        <v>5930</v>
      </c>
      <c r="H145" s="24">
        <v>5930</v>
      </c>
      <c r="I145" s="24">
        <v>5930</v>
      </c>
      <c r="J145" s="24">
        <v>5930</v>
      </c>
      <c r="K145" s="24">
        <v>0</v>
      </c>
      <c r="L145" s="24">
        <v>0</v>
      </c>
      <c r="M145" s="180">
        <v>1</v>
      </c>
      <c r="N145" s="212">
        <v>1</v>
      </c>
      <c r="O145" s="208"/>
    </row>
    <row r="146" spans="1:15" ht="30" x14ac:dyDescent="0.25">
      <c r="A146" s="92" t="s">
        <v>113</v>
      </c>
      <c r="B146" s="89">
        <v>200</v>
      </c>
      <c r="C146" s="94" t="s">
        <v>160</v>
      </c>
      <c r="D146" s="95" t="s">
        <v>47</v>
      </c>
      <c r="E146" s="95" t="s">
        <v>161</v>
      </c>
      <c r="F146" s="90" t="s">
        <v>320</v>
      </c>
      <c r="G146" s="25">
        <v>5930</v>
      </c>
      <c r="H146" s="25">
        <v>5930</v>
      </c>
      <c r="I146" s="19">
        <v>5930</v>
      </c>
      <c r="J146" s="19">
        <v>5930</v>
      </c>
      <c r="K146" s="24">
        <v>0</v>
      </c>
      <c r="L146" s="24">
        <v>0</v>
      </c>
      <c r="M146" s="179">
        <v>1</v>
      </c>
      <c r="N146" s="210">
        <v>1</v>
      </c>
      <c r="O146" s="208"/>
    </row>
    <row r="147" spans="1:15" ht="15.75" x14ac:dyDescent="0.25">
      <c r="A147" s="211" t="s">
        <v>122</v>
      </c>
      <c r="B147" s="89">
        <v>200</v>
      </c>
      <c r="C147" s="98" t="s">
        <v>160</v>
      </c>
      <c r="D147" s="99" t="s">
        <v>48</v>
      </c>
      <c r="E147" s="99" t="s">
        <v>161</v>
      </c>
      <c r="F147" s="100"/>
      <c r="G147" s="24">
        <v>2046870.2000000002</v>
      </c>
      <c r="H147" s="24">
        <v>342396.5</v>
      </c>
      <c r="I147" s="24">
        <v>94384.900000000009</v>
      </c>
      <c r="J147" s="24">
        <v>94384.900000000009</v>
      </c>
      <c r="K147" s="24">
        <v>1952485.3000000003</v>
      </c>
      <c r="L147" s="24">
        <v>248011.59999999998</v>
      </c>
      <c r="M147" s="180">
        <v>4.6111815004195186E-2</v>
      </c>
      <c r="N147" s="212">
        <v>0.27565965189480618</v>
      </c>
      <c r="O147" s="208"/>
    </row>
    <row r="148" spans="1:15" ht="15.75" x14ac:dyDescent="0.25">
      <c r="A148" s="211" t="s">
        <v>123</v>
      </c>
      <c r="B148" s="89">
        <v>200</v>
      </c>
      <c r="C148" s="98" t="s">
        <v>160</v>
      </c>
      <c r="D148" s="99" t="s">
        <v>49</v>
      </c>
      <c r="E148" s="99" t="s">
        <v>161</v>
      </c>
      <c r="F148" s="100"/>
      <c r="G148" s="24">
        <v>1165573.5</v>
      </c>
      <c r="H148" s="24">
        <v>279890.5</v>
      </c>
      <c r="I148" s="24">
        <v>47705.200000000004</v>
      </c>
      <c r="J148" s="24">
        <v>47705.200000000004</v>
      </c>
      <c r="K148" s="24">
        <v>1117868.3</v>
      </c>
      <c r="L148" s="24">
        <v>232185.3</v>
      </c>
      <c r="M148" s="180">
        <v>4.0928521453173057E-2</v>
      </c>
      <c r="N148" s="212">
        <v>0.17044236942661506</v>
      </c>
      <c r="O148" s="208"/>
    </row>
    <row r="149" spans="1:15" ht="28.5" x14ac:dyDescent="0.25">
      <c r="A149" s="211" t="s">
        <v>94</v>
      </c>
      <c r="B149" s="89">
        <v>200</v>
      </c>
      <c r="C149" s="98" t="s">
        <v>160</v>
      </c>
      <c r="D149" s="99" t="s">
        <v>49</v>
      </c>
      <c r="E149" s="99" t="s">
        <v>161</v>
      </c>
      <c r="F149" s="100" t="s">
        <v>19</v>
      </c>
      <c r="G149" s="24">
        <v>407299</v>
      </c>
      <c r="H149" s="24">
        <v>60196.800000000003</v>
      </c>
      <c r="I149" s="24">
        <v>44734.100000000006</v>
      </c>
      <c r="J149" s="24">
        <v>44734.100000000006</v>
      </c>
      <c r="K149" s="24">
        <v>362564.9</v>
      </c>
      <c r="L149" s="24">
        <v>15462.699999999997</v>
      </c>
      <c r="M149" s="180">
        <v>0.10983110687725726</v>
      </c>
      <c r="N149" s="212">
        <v>0.74313086409908835</v>
      </c>
      <c r="O149" s="208"/>
    </row>
    <row r="150" spans="1:15" ht="28.5" x14ac:dyDescent="0.25">
      <c r="A150" s="211" t="s">
        <v>95</v>
      </c>
      <c r="B150" s="89">
        <v>200</v>
      </c>
      <c r="C150" s="98" t="s">
        <v>160</v>
      </c>
      <c r="D150" s="99" t="s">
        <v>49</v>
      </c>
      <c r="E150" s="99" t="s">
        <v>161</v>
      </c>
      <c r="F150" s="100" t="s">
        <v>20</v>
      </c>
      <c r="G150" s="24">
        <v>407299</v>
      </c>
      <c r="H150" s="24">
        <v>60196.800000000003</v>
      </c>
      <c r="I150" s="24">
        <v>44734.100000000006</v>
      </c>
      <c r="J150" s="24">
        <v>44734.100000000006</v>
      </c>
      <c r="K150" s="24">
        <v>362564.9</v>
      </c>
      <c r="L150" s="24">
        <v>15462.699999999997</v>
      </c>
      <c r="M150" s="180">
        <v>0.10983110687725726</v>
      </c>
      <c r="N150" s="212">
        <v>0.74313086409908835</v>
      </c>
      <c r="O150" s="208"/>
    </row>
    <row r="151" spans="1:15" ht="30" x14ac:dyDescent="0.25">
      <c r="A151" s="92" t="s">
        <v>98</v>
      </c>
      <c r="B151" s="89">
        <v>200</v>
      </c>
      <c r="C151" s="94" t="s">
        <v>160</v>
      </c>
      <c r="D151" s="95" t="s">
        <v>49</v>
      </c>
      <c r="E151" s="95" t="s">
        <v>161</v>
      </c>
      <c r="F151" s="90" t="s">
        <v>23</v>
      </c>
      <c r="G151" s="25">
        <v>338285.1</v>
      </c>
      <c r="H151" s="25">
        <v>50376</v>
      </c>
      <c r="I151" s="108">
        <v>38375.800000000003</v>
      </c>
      <c r="J151" s="108">
        <v>38375.800000000003</v>
      </c>
      <c r="K151" s="25">
        <v>299909.3</v>
      </c>
      <c r="L151" s="25">
        <v>12000.199999999997</v>
      </c>
      <c r="M151" s="179">
        <v>0.11344218234855749</v>
      </c>
      <c r="N151" s="210">
        <v>0.76178735905986983</v>
      </c>
      <c r="O151" s="208"/>
    </row>
    <row r="152" spans="1:15" ht="30" x14ac:dyDescent="0.25">
      <c r="A152" s="92" t="s">
        <v>96</v>
      </c>
      <c r="B152" s="89">
        <v>200</v>
      </c>
      <c r="C152" s="94" t="s">
        <v>160</v>
      </c>
      <c r="D152" s="95" t="s">
        <v>49</v>
      </c>
      <c r="E152" s="95" t="s">
        <v>161</v>
      </c>
      <c r="F152" s="90" t="s">
        <v>21</v>
      </c>
      <c r="G152" s="25">
        <v>69013.899999999994</v>
      </c>
      <c r="H152" s="25">
        <v>9820.7999999999993</v>
      </c>
      <c r="I152" s="108">
        <v>6358.3</v>
      </c>
      <c r="J152" s="108">
        <v>6358.3</v>
      </c>
      <c r="K152" s="25">
        <v>62655.599999999991</v>
      </c>
      <c r="L152" s="25">
        <v>3462.4999999999991</v>
      </c>
      <c r="M152" s="179">
        <v>9.2130715696403201E-2</v>
      </c>
      <c r="N152" s="210">
        <v>0.64743198110133604</v>
      </c>
      <c r="O152" s="208"/>
    </row>
    <row r="153" spans="1:15" ht="15.75" x14ac:dyDescent="0.25">
      <c r="A153" s="211" t="s">
        <v>127</v>
      </c>
      <c r="B153" s="89">
        <v>200</v>
      </c>
      <c r="C153" s="98" t="s">
        <v>160</v>
      </c>
      <c r="D153" s="99" t="s">
        <v>49</v>
      </c>
      <c r="E153" s="99" t="s">
        <v>161</v>
      </c>
      <c r="F153" s="100" t="s">
        <v>53</v>
      </c>
      <c r="G153" s="24">
        <v>0</v>
      </c>
      <c r="H153" s="24">
        <v>200</v>
      </c>
      <c r="I153" s="24">
        <v>0</v>
      </c>
      <c r="J153" s="24">
        <v>0</v>
      </c>
      <c r="K153" s="24">
        <v>0</v>
      </c>
      <c r="L153" s="24">
        <v>200</v>
      </c>
      <c r="M153" s="180" t="s">
        <v>275</v>
      </c>
      <c r="N153" s="212">
        <v>0</v>
      </c>
      <c r="O153" s="208"/>
    </row>
    <row r="154" spans="1:15" ht="28.5" x14ac:dyDescent="0.25">
      <c r="A154" s="211" t="s">
        <v>136</v>
      </c>
      <c r="B154" s="89">
        <v>200</v>
      </c>
      <c r="C154" s="98" t="s">
        <v>160</v>
      </c>
      <c r="D154" s="99" t="s">
        <v>49</v>
      </c>
      <c r="E154" s="99" t="s">
        <v>161</v>
      </c>
      <c r="F154" s="100" t="s">
        <v>62</v>
      </c>
      <c r="G154" s="24">
        <v>0</v>
      </c>
      <c r="H154" s="24">
        <v>200</v>
      </c>
      <c r="I154" s="24">
        <v>0</v>
      </c>
      <c r="J154" s="24">
        <v>0</v>
      </c>
      <c r="K154" s="24">
        <v>0</v>
      </c>
      <c r="L154" s="24">
        <v>200</v>
      </c>
      <c r="M154" s="180" t="s">
        <v>275</v>
      </c>
      <c r="N154" s="212">
        <v>0</v>
      </c>
      <c r="O154" s="208"/>
    </row>
    <row r="155" spans="1:15" ht="30" x14ac:dyDescent="0.25">
      <c r="A155" s="219" t="s">
        <v>137</v>
      </c>
      <c r="B155" s="89">
        <v>200</v>
      </c>
      <c r="C155" s="94" t="s">
        <v>160</v>
      </c>
      <c r="D155" s="95" t="s">
        <v>49</v>
      </c>
      <c r="E155" s="95" t="s">
        <v>161</v>
      </c>
      <c r="F155" s="90" t="s">
        <v>63</v>
      </c>
      <c r="G155" s="25">
        <v>0</v>
      </c>
      <c r="H155" s="25">
        <v>200</v>
      </c>
      <c r="I155" s="108">
        <v>0</v>
      </c>
      <c r="J155" s="108">
        <v>0</v>
      </c>
      <c r="K155" s="25">
        <v>0</v>
      </c>
      <c r="L155" s="25">
        <v>200</v>
      </c>
      <c r="M155" s="179" t="s">
        <v>275</v>
      </c>
      <c r="N155" s="210">
        <v>0</v>
      </c>
      <c r="O155" s="208"/>
    </row>
    <row r="156" spans="1:15" ht="28.5" x14ac:dyDescent="0.25">
      <c r="A156" s="211" t="s">
        <v>106</v>
      </c>
      <c r="B156" s="89">
        <v>200</v>
      </c>
      <c r="C156" s="98" t="s">
        <v>160</v>
      </c>
      <c r="D156" s="99" t="s">
        <v>49</v>
      </c>
      <c r="E156" s="99" t="s">
        <v>161</v>
      </c>
      <c r="F156" s="100" t="s">
        <v>32</v>
      </c>
      <c r="G156" s="24">
        <v>59196.800000000003</v>
      </c>
      <c r="H156" s="24">
        <v>9360.1</v>
      </c>
      <c r="I156" s="24">
        <v>2971.1</v>
      </c>
      <c r="J156" s="24">
        <v>2971.1</v>
      </c>
      <c r="K156" s="24">
        <v>56225.700000000004</v>
      </c>
      <c r="L156" s="24">
        <v>6389</v>
      </c>
      <c r="M156" s="180">
        <v>5.0190212984485644E-2</v>
      </c>
      <c r="N156" s="212">
        <v>0.31742182241642714</v>
      </c>
      <c r="O156" s="208"/>
    </row>
    <row r="157" spans="1:15" ht="15.75" x14ac:dyDescent="0.25">
      <c r="A157" s="211" t="s">
        <v>107</v>
      </c>
      <c r="B157" s="89">
        <v>200</v>
      </c>
      <c r="C157" s="98" t="s">
        <v>160</v>
      </c>
      <c r="D157" s="99" t="s">
        <v>49</v>
      </c>
      <c r="E157" s="99" t="s">
        <v>161</v>
      </c>
      <c r="F157" s="100" t="s">
        <v>33</v>
      </c>
      <c r="G157" s="24">
        <v>59196.800000000003</v>
      </c>
      <c r="H157" s="24">
        <v>9360.1</v>
      </c>
      <c r="I157" s="24">
        <v>2971.1</v>
      </c>
      <c r="J157" s="24">
        <v>2971.1</v>
      </c>
      <c r="K157" s="24">
        <v>56225.700000000004</v>
      </c>
      <c r="L157" s="24">
        <v>6389</v>
      </c>
      <c r="M157" s="180">
        <v>5.0190212984485644E-2</v>
      </c>
      <c r="N157" s="212">
        <v>0.31742182241642714</v>
      </c>
      <c r="O157" s="208"/>
    </row>
    <row r="158" spans="1:15" ht="45" x14ac:dyDescent="0.25">
      <c r="A158" s="92" t="s">
        <v>108</v>
      </c>
      <c r="B158" s="89">
        <v>200</v>
      </c>
      <c r="C158" s="216" t="s">
        <v>160</v>
      </c>
      <c r="D158" s="217" t="s">
        <v>49</v>
      </c>
      <c r="E158" s="217" t="s">
        <v>161</v>
      </c>
      <c r="F158" s="218" t="s">
        <v>34</v>
      </c>
      <c r="G158" s="25">
        <v>59196.800000000003</v>
      </c>
      <c r="H158" s="25">
        <v>9360.1</v>
      </c>
      <c r="I158" s="108">
        <v>2971.1</v>
      </c>
      <c r="J158" s="108">
        <v>2971.1</v>
      </c>
      <c r="K158" s="25">
        <v>56225.700000000004</v>
      </c>
      <c r="L158" s="25">
        <v>6389</v>
      </c>
      <c r="M158" s="179">
        <v>5.0190212984485644E-2</v>
      </c>
      <c r="N158" s="210">
        <v>0.31742182241642714</v>
      </c>
      <c r="O158" s="208"/>
    </row>
    <row r="159" spans="1:15" ht="15.75" x14ac:dyDescent="0.25">
      <c r="A159" s="211" t="s">
        <v>100</v>
      </c>
      <c r="B159" s="89">
        <v>200</v>
      </c>
      <c r="C159" s="98" t="s">
        <v>160</v>
      </c>
      <c r="D159" s="99" t="s">
        <v>49</v>
      </c>
      <c r="E159" s="99" t="s">
        <v>161</v>
      </c>
      <c r="F159" s="100" t="s">
        <v>26</v>
      </c>
      <c r="G159" s="24">
        <v>699077.7</v>
      </c>
      <c r="H159" s="24">
        <v>210133.6</v>
      </c>
      <c r="I159" s="24">
        <v>0</v>
      </c>
      <c r="J159" s="24">
        <v>0</v>
      </c>
      <c r="K159" s="24">
        <v>699077.7</v>
      </c>
      <c r="L159" s="24">
        <v>210133.6</v>
      </c>
      <c r="M159" s="180">
        <v>0</v>
      </c>
      <c r="N159" s="212">
        <v>0</v>
      </c>
      <c r="O159" s="208"/>
    </row>
    <row r="160" spans="1:15" ht="57" x14ac:dyDescent="0.25">
      <c r="A160" s="211" t="s">
        <v>119</v>
      </c>
      <c r="B160" s="89">
        <v>200</v>
      </c>
      <c r="C160" s="98" t="s">
        <v>160</v>
      </c>
      <c r="D160" s="99" t="s">
        <v>49</v>
      </c>
      <c r="E160" s="99" t="s">
        <v>161</v>
      </c>
      <c r="F160" s="100" t="s">
        <v>45</v>
      </c>
      <c r="G160" s="24">
        <v>699077.7</v>
      </c>
      <c r="H160" s="24">
        <v>210133.6</v>
      </c>
      <c r="I160" s="24">
        <v>0</v>
      </c>
      <c r="J160" s="24">
        <v>0</v>
      </c>
      <c r="K160" s="24">
        <v>699077.7</v>
      </c>
      <c r="L160" s="24">
        <v>210133.6</v>
      </c>
      <c r="M160" s="180">
        <v>0</v>
      </c>
      <c r="N160" s="212">
        <v>0</v>
      </c>
      <c r="O160" s="208"/>
    </row>
    <row r="161" spans="1:15" ht="45" x14ac:dyDescent="0.25">
      <c r="A161" s="92" t="s">
        <v>119</v>
      </c>
      <c r="B161" s="89">
        <v>200</v>
      </c>
      <c r="C161" s="94" t="s">
        <v>160</v>
      </c>
      <c r="D161" s="95" t="s">
        <v>49</v>
      </c>
      <c r="E161" s="95" t="s">
        <v>161</v>
      </c>
      <c r="F161" s="90" t="s">
        <v>321</v>
      </c>
      <c r="G161" s="25">
        <v>699077.7</v>
      </c>
      <c r="H161" s="25">
        <v>210133.6</v>
      </c>
      <c r="I161" s="19">
        <v>0</v>
      </c>
      <c r="J161" s="19">
        <v>0</v>
      </c>
      <c r="K161" s="25">
        <v>699077.7</v>
      </c>
      <c r="L161" s="25">
        <v>210133.6</v>
      </c>
      <c r="M161" s="179">
        <v>0</v>
      </c>
      <c r="N161" s="210">
        <v>0</v>
      </c>
      <c r="O161" s="208"/>
    </row>
    <row r="162" spans="1:15" ht="15.75" x14ac:dyDescent="0.25">
      <c r="A162" s="211" t="s">
        <v>124</v>
      </c>
      <c r="B162" s="89">
        <v>200</v>
      </c>
      <c r="C162" s="98" t="s">
        <v>160</v>
      </c>
      <c r="D162" s="99" t="s">
        <v>50</v>
      </c>
      <c r="E162" s="99" t="s">
        <v>161</v>
      </c>
      <c r="F162" s="100"/>
      <c r="G162" s="24">
        <v>201107.30000000002</v>
      </c>
      <c r="H162" s="24">
        <v>12943.8</v>
      </c>
      <c r="I162" s="24">
        <v>7712.4</v>
      </c>
      <c r="J162" s="24">
        <v>7712.4</v>
      </c>
      <c r="K162" s="24">
        <v>193394.90000000002</v>
      </c>
      <c r="L162" s="24">
        <v>5231.3999999999996</v>
      </c>
      <c r="M162" s="180">
        <v>3.8349677013216323E-2</v>
      </c>
      <c r="N162" s="212">
        <v>0.59583738932925412</v>
      </c>
      <c r="O162" s="208"/>
    </row>
    <row r="163" spans="1:15" ht="28.5" x14ac:dyDescent="0.25">
      <c r="A163" s="211" t="s">
        <v>94</v>
      </c>
      <c r="B163" s="89">
        <v>200</v>
      </c>
      <c r="C163" s="98" t="s">
        <v>160</v>
      </c>
      <c r="D163" s="99" t="s">
        <v>50</v>
      </c>
      <c r="E163" s="99" t="s">
        <v>161</v>
      </c>
      <c r="F163" s="100" t="s">
        <v>19</v>
      </c>
      <c r="G163" s="24">
        <v>107578.6</v>
      </c>
      <c r="H163" s="24">
        <v>8216</v>
      </c>
      <c r="I163" s="24">
        <v>6263.7</v>
      </c>
      <c r="J163" s="24">
        <v>6263.7</v>
      </c>
      <c r="K163" s="24">
        <v>101314.90000000001</v>
      </c>
      <c r="L163" s="24">
        <v>1952.3000000000002</v>
      </c>
      <c r="M163" s="180">
        <v>5.8224405225574601E-2</v>
      </c>
      <c r="N163" s="212">
        <v>0.76237828627069126</v>
      </c>
      <c r="O163" s="208"/>
    </row>
    <row r="164" spans="1:15" ht="28.5" x14ac:dyDescent="0.25">
      <c r="A164" s="211" t="s">
        <v>95</v>
      </c>
      <c r="B164" s="89">
        <v>200</v>
      </c>
      <c r="C164" s="98" t="s">
        <v>160</v>
      </c>
      <c r="D164" s="99" t="s">
        <v>50</v>
      </c>
      <c r="E164" s="99" t="s">
        <v>161</v>
      </c>
      <c r="F164" s="100" t="s">
        <v>20</v>
      </c>
      <c r="G164" s="24">
        <v>107578.6</v>
      </c>
      <c r="H164" s="24">
        <v>8216</v>
      </c>
      <c r="I164" s="24">
        <v>6263.7</v>
      </c>
      <c r="J164" s="24">
        <v>6263.7</v>
      </c>
      <c r="K164" s="24">
        <v>101314.90000000001</v>
      </c>
      <c r="L164" s="24">
        <v>1952.3000000000002</v>
      </c>
      <c r="M164" s="180">
        <v>5.8224405225574601E-2</v>
      </c>
      <c r="N164" s="212">
        <v>0.76237828627069126</v>
      </c>
      <c r="O164" s="208"/>
    </row>
    <row r="165" spans="1:15" ht="30" x14ac:dyDescent="0.25">
      <c r="A165" s="92" t="s">
        <v>98</v>
      </c>
      <c r="B165" s="89">
        <v>200</v>
      </c>
      <c r="C165" s="94" t="s">
        <v>160</v>
      </c>
      <c r="D165" s="95" t="s">
        <v>50</v>
      </c>
      <c r="E165" s="95" t="s">
        <v>161</v>
      </c>
      <c r="F165" s="90" t="s">
        <v>23</v>
      </c>
      <c r="G165" s="25">
        <v>50110</v>
      </c>
      <c r="H165" s="25">
        <v>0</v>
      </c>
      <c r="I165" s="19">
        <v>0</v>
      </c>
      <c r="J165" s="19">
        <v>0</v>
      </c>
      <c r="K165" s="25">
        <v>50110</v>
      </c>
      <c r="L165" s="25">
        <v>0</v>
      </c>
      <c r="M165" s="181" t="s">
        <v>275</v>
      </c>
      <c r="N165" s="210" t="s">
        <v>275</v>
      </c>
      <c r="O165" s="208"/>
    </row>
    <row r="166" spans="1:15" ht="30" x14ac:dyDescent="0.25">
      <c r="A166" s="92" t="s">
        <v>96</v>
      </c>
      <c r="B166" s="89">
        <v>200</v>
      </c>
      <c r="C166" s="94" t="s">
        <v>160</v>
      </c>
      <c r="D166" s="95" t="s">
        <v>50</v>
      </c>
      <c r="E166" s="95" t="s">
        <v>161</v>
      </c>
      <c r="F166" s="90" t="s">
        <v>21</v>
      </c>
      <c r="G166" s="25">
        <v>57468.6</v>
      </c>
      <c r="H166" s="25">
        <v>8216</v>
      </c>
      <c r="I166" s="108">
        <v>6263.7</v>
      </c>
      <c r="J166" s="108">
        <v>6263.7</v>
      </c>
      <c r="K166" s="25">
        <v>51204.9</v>
      </c>
      <c r="L166" s="25">
        <v>1952.3000000000002</v>
      </c>
      <c r="M166" s="179">
        <v>0.10899343293555089</v>
      </c>
      <c r="N166" s="210">
        <v>0.76237828627069126</v>
      </c>
      <c r="O166" s="208"/>
    </row>
    <row r="167" spans="1:15" ht="28.5" x14ac:dyDescent="0.25">
      <c r="A167" s="211" t="s">
        <v>106</v>
      </c>
      <c r="B167" s="89">
        <v>200</v>
      </c>
      <c r="C167" s="98" t="s">
        <v>160</v>
      </c>
      <c r="D167" s="99" t="s">
        <v>50</v>
      </c>
      <c r="E167" s="99" t="s">
        <v>161</v>
      </c>
      <c r="F167" s="100" t="s">
        <v>32</v>
      </c>
      <c r="G167" s="24">
        <v>62871.1</v>
      </c>
      <c r="H167" s="24">
        <v>1300</v>
      </c>
      <c r="I167" s="24">
        <v>0</v>
      </c>
      <c r="J167" s="24">
        <v>0</v>
      </c>
      <c r="K167" s="24">
        <v>62871.1</v>
      </c>
      <c r="L167" s="24">
        <v>1300</v>
      </c>
      <c r="M167" s="180">
        <v>0</v>
      </c>
      <c r="N167" s="212">
        <v>0</v>
      </c>
      <c r="O167" s="208"/>
    </row>
    <row r="168" spans="1:15" ht="15.75" x14ac:dyDescent="0.25">
      <c r="A168" s="211" t="s">
        <v>107</v>
      </c>
      <c r="B168" s="89">
        <v>200</v>
      </c>
      <c r="C168" s="98" t="s">
        <v>160</v>
      </c>
      <c r="D168" s="99" t="s">
        <v>50</v>
      </c>
      <c r="E168" s="99" t="s">
        <v>161</v>
      </c>
      <c r="F168" s="100" t="s">
        <v>33</v>
      </c>
      <c r="G168" s="24">
        <v>62871.1</v>
      </c>
      <c r="H168" s="24">
        <v>1300</v>
      </c>
      <c r="I168" s="24">
        <v>0</v>
      </c>
      <c r="J168" s="24">
        <v>0</v>
      </c>
      <c r="K168" s="24">
        <v>62871.1</v>
      </c>
      <c r="L168" s="24">
        <v>1300</v>
      </c>
      <c r="M168" s="180">
        <v>0</v>
      </c>
      <c r="N168" s="212">
        <v>0</v>
      </c>
      <c r="O168" s="208"/>
    </row>
    <row r="169" spans="1:15" ht="45" x14ac:dyDescent="0.25">
      <c r="A169" s="92" t="s">
        <v>108</v>
      </c>
      <c r="B169" s="89">
        <v>200</v>
      </c>
      <c r="C169" s="94" t="s">
        <v>160</v>
      </c>
      <c r="D169" s="95" t="s">
        <v>50</v>
      </c>
      <c r="E169" s="95" t="s">
        <v>161</v>
      </c>
      <c r="F169" s="90" t="s">
        <v>34</v>
      </c>
      <c r="G169" s="25">
        <v>62871.1</v>
      </c>
      <c r="H169" s="25">
        <v>1300</v>
      </c>
      <c r="I169" s="19">
        <v>0</v>
      </c>
      <c r="J169" s="19">
        <v>0</v>
      </c>
      <c r="K169" s="25">
        <v>62871.1</v>
      </c>
      <c r="L169" s="25">
        <v>1300</v>
      </c>
      <c r="M169" s="179">
        <v>0</v>
      </c>
      <c r="N169" s="210">
        <v>0</v>
      </c>
      <c r="O169" s="208"/>
    </row>
    <row r="170" spans="1:15" ht="15.75" x14ac:dyDescent="0.25">
      <c r="A170" s="211" t="s">
        <v>100</v>
      </c>
      <c r="B170" s="89">
        <v>200</v>
      </c>
      <c r="C170" s="98" t="s">
        <v>160</v>
      </c>
      <c r="D170" s="99" t="s">
        <v>50</v>
      </c>
      <c r="E170" s="99" t="s">
        <v>161</v>
      </c>
      <c r="F170" s="100" t="s">
        <v>26</v>
      </c>
      <c r="G170" s="24">
        <v>30657.599999999999</v>
      </c>
      <c r="H170" s="24">
        <v>3427.8</v>
      </c>
      <c r="I170" s="24">
        <v>1448.7</v>
      </c>
      <c r="J170" s="24">
        <v>1448.7</v>
      </c>
      <c r="K170" s="24">
        <v>29208.899999999998</v>
      </c>
      <c r="L170" s="24">
        <v>1979.1000000000001</v>
      </c>
      <c r="M170" s="180">
        <v>4.7254188194770633E-2</v>
      </c>
      <c r="N170" s="212">
        <v>0.42263259233327499</v>
      </c>
      <c r="O170" s="208"/>
    </row>
    <row r="171" spans="1:15" ht="57" x14ac:dyDescent="0.25">
      <c r="A171" s="211" t="s">
        <v>119</v>
      </c>
      <c r="B171" s="89">
        <v>200</v>
      </c>
      <c r="C171" s="98" t="s">
        <v>160</v>
      </c>
      <c r="D171" s="99" t="s">
        <v>50</v>
      </c>
      <c r="E171" s="99" t="s">
        <v>161</v>
      </c>
      <c r="F171" s="100" t="s">
        <v>45</v>
      </c>
      <c r="G171" s="24">
        <v>30657.599999999999</v>
      </c>
      <c r="H171" s="24">
        <v>3427.8</v>
      </c>
      <c r="I171" s="24">
        <v>1448.7</v>
      </c>
      <c r="J171" s="24">
        <v>1448.7</v>
      </c>
      <c r="K171" s="24">
        <v>29208.899999999998</v>
      </c>
      <c r="L171" s="24">
        <v>1979.1000000000001</v>
      </c>
      <c r="M171" s="180">
        <v>4.7254188194770633E-2</v>
      </c>
      <c r="N171" s="212">
        <v>0.42263259233327499</v>
      </c>
      <c r="O171" s="208"/>
    </row>
    <row r="172" spans="1:15" ht="45" x14ac:dyDescent="0.25">
      <c r="A172" s="92" t="s">
        <v>119</v>
      </c>
      <c r="B172" s="89">
        <v>200</v>
      </c>
      <c r="C172" s="94" t="s">
        <v>160</v>
      </c>
      <c r="D172" s="95" t="s">
        <v>50</v>
      </c>
      <c r="E172" s="95" t="s">
        <v>161</v>
      </c>
      <c r="F172" s="90" t="s">
        <v>321</v>
      </c>
      <c r="G172" s="25">
        <v>30657.599999999999</v>
      </c>
      <c r="H172" s="25">
        <v>3427.8</v>
      </c>
      <c r="I172" s="108">
        <v>1448.7</v>
      </c>
      <c r="J172" s="108">
        <v>1448.7</v>
      </c>
      <c r="K172" s="25">
        <v>29208.899999999998</v>
      </c>
      <c r="L172" s="25">
        <v>1979.1000000000001</v>
      </c>
      <c r="M172" s="179">
        <v>4.7254188194770633E-2</v>
      </c>
      <c r="N172" s="210">
        <v>0.42263259233327499</v>
      </c>
      <c r="O172" s="208"/>
    </row>
    <row r="173" spans="1:15" ht="15.75" x14ac:dyDescent="0.25">
      <c r="A173" s="211" t="s">
        <v>125</v>
      </c>
      <c r="B173" s="89">
        <v>200</v>
      </c>
      <c r="C173" s="98" t="s">
        <v>160</v>
      </c>
      <c r="D173" s="99" t="s">
        <v>51</v>
      </c>
      <c r="E173" s="99" t="s">
        <v>161</v>
      </c>
      <c r="F173" s="100"/>
      <c r="G173" s="24">
        <v>438613.8</v>
      </c>
      <c r="H173" s="24">
        <v>16038.1</v>
      </c>
      <c r="I173" s="24">
        <v>13077.8</v>
      </c>
      <c r="J173" s="24">
        <v>13077.8</v>
      </c>
      <c r="K173" s="24">
        <v>425536</v>
      </c>
      <c r="L173" s="24">
        <v>2960.3000000000011</v>
      </c>
      <c r="M173" s="180">
        <v>2.9816207333193803E-2</v>
      </c>
      <c r="N173" s="212">
        <v>0.81542077926936474</v>
      </c>
      <c r="O173" s="208"/>
    </row>
    <row r="174" spans="1:15" ht="28.5" x14ac:dyDescent="0.25">
      <c r="A174" s="211" t="s">
        <v>94</v>
      </c>
      <c r="B174" s="89">
        <v>200</v>
      </c>
      <c r="C174" s="98" t="s">
        <v>160</v>
      </c>
      <c r="D174" s="99" t="s">
        <v>51</v>
      </c>
      <c r="E174" s="99" t="s">
        <v>161</v>
      </c>
      <c r="F174" s="100" t="s">
        <v>19</v>
      </c>
      <c r="G174" s="24">
        <v>387766.1</v>
      </c>
      <c r="H174" s="24">
        <v>16038.1</v>
      </c>
      <c r="I174" s="24">
        <v>13077.8</v>
      </c>
      <c r="J174" s="24">
        <v>13077.8</v>
      </c>
      <c r="K174" s="24">
        <v>374688.3</v>
      </c>
      <c r="L174" s="24">
        <v>2960.3000000000011</v>
      </c>
      <c r="M174" s="180">
        <v>3.3726001318836275E-2</v>
      </c>
      <c r="N174" s="212">
        <v>0.81542077926936474</v>
      </c>
      <c r="O174" s="208"/>
    </row>
    <row r="175" spans="1:15" ht="28.5" x14ac:dyDescent="0.25">
      <c r="A175" s="211" t="s">
        <v>95</v>
      </c>
      <c r="B175" s="89">
        <v>200</v>
      </c>
      <c r="C175" s="98" t="s">
        <v>160</v>
      </c>
      <c r="D175" s="99" t="s">
        <v>51</v>
      </c>
      <c r="E175" s="99" t="s">
        <v>161</v>
      </c>
      <c r="F175" s="100" t="s">
        <v>20</v>
      </c>
      <c r="G175" s="24">
        <v>387766.1</v>
      </c>
      <c r="H175" s="24">
        <v>16038.1</v>
      </c>
      <c r="I175" s="24">
        <v>13077.8</v>
      </c>
      <c r="J175" s="24">
        <v>13077.8</v>
      </c>
      <c r="K175" s="24">
        <v>374688.3</v>
      </c>
      <c r="L175" s="24">
        <v>2960.3000000000011</v>
      </c>
      <c r="M175" s="180">
        <v>3.3726001318836275E-2</v>
      </c>
      <c r="N175" s="212">
        <v>0.81542077926936474</v>
      </c>
      <c r="O175" s="208"/>
    </row>
    <row r="176" spans="1:15" ht="30" x14ac:dyDescent="0.25">
      <c r="A176" s="92" t="s">
        <v>98</v>
      </c>
      <c r="B176" s="89">
        <v>200</v>
      </c>
      <c r="C176" s="94" t="s">
        <v>160</v>
      </c>
      <c r="D176" s="95" t="s">
        <v>51</v>
      </c>
      <c r="E176" s="95" t="s">
        <v>161</v>
      </c>
      <c r="F176" s="90" t="s">
        <v>23</v>
      </c>
      <c r="G176" s="25">
        <v>68657.100000000006</v>
      </c>
      <c r="H176" s="25">
        <v>199.5</v>
      </c>
      <c r="I176" s="19">
        <v>0</v>
      </c>
      <c r="J176" s="19">
        <v>0</v>
      </c>
      <c r="K176" s="25">
        <v>68657.100000000006</v>
      </c>
      <c r="L176" s="25">
        <v>199.5</v>
      </c>
      <c r="M176" s="179">
        <v>0</v>
      </c>
      <c r="N176" s="210">
        <v>0</v>
      </c>
      <c r="O176" s="208"/>
    </row>
    <row r="177" spans="1:15" ht="30" x14ac:dyDescent="0.25">
      <c r="A177" s="92" t="s">
        <v>96</v>
      </c>
      <c r="B177" s="89">
        <v>200</v>
      </c>
      <c r="C177" s="216" t="s">
        <v>160</v>
      </c>
      <c r="D177" s="217" t="s">
        <v>51</v>
      </c>
      <c r="E177" s="217" t="s">
        <v>161</v>
      </c>
      <c r="F177" s="218" t="s">
        <v>21</v>
      </c>
      <c r="G177" s="25">
        <v>319109</v>
      </c>
      <c r="H177" s="25">
        <v>15838.6</v>
      </c>
      <c r="I177" s="108">
        <v>13077.8</v>
      </c>
      <c r="J177" s="108">
        <v>13077.8</v>
      </c>
      <c r="K177" s="25">
        <v>306031.2</v>
      </c>
      <c r="L177" s="25">
        <v>2760.8000000000011</v>
      </c>
      <c r="M177" s="179">
        <v>4.0982234910328444E-2</v>
      </c>
      <c r="N177" s="210">
        <v>0.82569166466733168</v>
      </c>
      <c r="O177" s="208"/>
    </row>
    <row r="178" spans="1:15" ht="28.5" x14ac:dyDescent="0.25">
      <c r="A178" s="211" t="s">
        <v>106</v>
      </c>
      <c r="B178" s="89">
        <v>200</v>
      </c>
      <c r="C178" s="98" t="s">
        <v>160</v>
      </c>
      <c r="D178" s="99" t="s">
        <v>51</v>
      </c>
      <c r="E178" s="99" t="s">
        <v>161</v>
      </c>
      <c r="F178" s="100" t="s">
        <v>32</v>
      </c>
      <c r="G178" s="24">
        <v>13500</v>
      </c>
      <c r="H178" s="24">
        <v>0</v>
      </c>
      <c r="I178" s="24">
        <v>0</v>
      </c>
      <c r="J178" s="24">
        <v>0</v>
      </c>
      <c r="K178" s="24">
        <v>13500</v>
      </c>
      <c r="L178" s="24">
        <v>0</v>
      </c>
      <c r="M178" s="180">
        <v>0</v>
      </c>
      <c r="N178" s="212" t="s">
        <v>275</v>
      </c>
      <c r="O178" s="208"/>
    </row>
    <row r="179" spans="1:15" ht="15.75" x14ac:dyDescent="0.25">
      <c r="A179" s="211" t="s">
        <v>107</v>
      </c>
      <c r="B179" s="89">
        <v>200</v>
      </c>
      <c r="C179" s="98" t="s">
        <v>160</v>
      </c>
      <c r="D179" s="99" t="s">
        <v>51</v>
      </c>
      <c r="E179" s="99" t="s">
        <v>161</v>
      </c>
      <c r="F179" s="100" t="s">
        <v>33</v>
      </c>
      <c r="G179" s="24">
        <v>13500</v>
      </c>
      <c r="H179" s="24">
        <v>0</v>
      </c>
      <c r="I179" s="24">
        <v>0</v>
      </c>
      <c r="J179" s="24">
        <v>0</v>
      </c>
      <c r="K179" s="24">
        <v>13500</v>
      </c>
      <c r="L179" s="24">
        <v>0</v>
      </c>
      <c r="M179" s="180">
        <v>0</v>
      </c>
      <c r="N179" s="212" t="s">
        <v>275</v>
      </c>
      <c r="O179" s="208"/>
    </row>
    <row r="180" spans="1:15" ht="45" x14ac:dyDescent="0.25">
      <c r="A180" s="92" t="s">
        <v>108</v>
      </c>
      <c r="B180" s="89">
        <v>200</v>
      </c>
      <c r="C180" s="94" t="s">
        <v>160</v>
      </c>
      <c r="D180" s="95" t="s">
        <v>51</v>
      </c>
      <c r="E180" s="95" t="s">
        <v>161</v>
      </c>
      <c r="F180" s="90" t="s">
        <v>34</v>
      </c>
      <c r="G180" s="25">
        <v>13500</v>
      </c>
      <c r="H180" s="25">
        <v>0</v>
      </c>
      <c r="I180" s="19">
        <v>0</v>
      </c>
      <c r="J180" s="19">
        <v>0</v>
      </c>
      <c r="K180" s="25">
        <v>13500</v>
      </c>
      <c r="L180" s="25">
        <v>0</v>
      </c>
      <c r="M180" s="179">
        <v>0</v>
      </c>
      <c r="N180" s="210" t="s">
        <v>275</v>
      </c>
      <c r="O180" s="208"/>
    </row>
    <row r="181" spans="1:15" ht="15.75" x14ac:dyDescent="0.25">
      <c r="A181" s="114" t="s">
        <v>100</v>
      </c>
      <c r="B181" s="89">
        <v>200</v>
      </c>
      <c r="C181" s="98" t="s">
        <v>160</v>
      </c>
      <c r="D181" s="99" t="s">
        <v>51</v>
      </c>
      <c r="E181" s="99" t="s">
        <v>161</v>
      </c>
      <c r="F181" s="100" t="s">
        <v>26</v>
      </c>
      <c r="G181" s="24">
        <v>37347.699999999997</v>
      </c>
      <c r="H181" s="24">
        <v>0</v>
      </c>
      <c r="I181" s="24">
        <v>0</v>
      </c>
      <c r="J181" s="24">
        <v>0</v>
      </c>
      <c r="K181" s="24">
        <v>37347.699999999997</v>
      </c>
      <c r="L181" s="24">
        <v>0</v>
      </c>
      <c r="M181" s="180">
        <v>0</v>
      </c>
      <c r="N181" s="212" t="s">
        <v>275</v>
      </c>
      <c r="O181" s="208"/>
    </row>
    <row r="182" spans="1:15" ht="57" x14ac:dyDescent="0.25">
      <c r="A182" s="114" t="s">
        <v>119</v>
      </c>
      <c r="B182" s="89">
        <v>200</v>
      </c>
      <c r="C182" s="98" t="s">
        <v>160</v>
      </c>
      <c r="D182" s="99" t="s">
        <v>51</v>
      </c>
      <c r="E182" s="99" t="s">
        <v>161</v>
      </c>
      <c r="F182" s="100" t="s">
        <v>45</v>
      </c>
      <c r="G182" s="24">
        <v>37347.699999999997</v>
      </c>
      <c r="H182" s="24">
        <v>0</v>
      </c>
      <c r="I182" s="24">
        <v>0</v>
      </c>
      <c r="J182" s="24">
        <v>0</v>
      </c>
      <c r="K182" s="24">
        <v>37347.699999999997</v>
      </c>
      <c r="L182" s="24">
        <v>0</v>
      </c>
      <c r="M182" s="180">
        <v>0</v>
      </c>
      <c r="N182" s="212" t="s">
        <v>275</v>
      </c>
      <c r="O182" s="208"/>
    </row>
    <row r="183" spans="1:15" ht="45" x14ac:dyDescent="0.25">
      <c r="A183" s="88" t="s">
        <v>371</v>
      </c>
      <c r="B183" s="89">
        <v>200</v>
      </c>
      <c r="C183" s="94" t="s">
        <v>160</v>
      </c>
      <c r="D183" s="95" t="s">
        <v>51</v>
      </c>
      <c r="E183" s="95" t="s">
        <v>161</v>
      </c>
      <c r="F183" s="90" t="s">
        <v>321</v>
      </c>
      <c r="G183" s="25">
        <v>37347.699999999997</v>
      </c>
      <c r="H183" s="19">
        <v>0</v>
      </c>
      <c r="I183" s="19">
        <v>0</v>
      </c>
      <c r="J183" s="19">
        <v>0</v>
      </c>
      <c r="K183" s="25">
        <v>37347.699999999997</v>
      </c>
      <c r="L183" s="25">
        <v>0</v>
      </c>
      <c r="M183" s="179">
        <v>0</v>
      </c>
      <c r="N183" s="210" t="s">
        <v>275</v>
      </c>
      <c r="O183" s="208"/>
    </row>
    <row r="184" spans="1:15" ht="28.5" x14ac:dyDescent="0.25">
      <c r="A184" s="211" t="s">
        <v>126</v>
      </c>
      <c r="B184" s="89">
        <v>200</v>
      </c>
      <c r="C184" s="98" t="s">
        <v>160</v>
      </c>
      <c r="D184" s="99" t="s">
        <v>52</v>
      </c>
      <c r="E184" s="99" t="s">
        <v>161</v>
      </c>
      <c r="F184" s="100"/>
      <c r="G184" s="24">
        <v>241575.6</v>
      </c>
      <c r="H184" s="24">
        <v>33524.100000000006</v>
      </c>
      <c r="I184" s="24">
        <v>25889.5</v>
      </c>
      <c r="J184" s="24">
        <v>25889.5</v>
      </c>
      <c r="K184" s="24">
        <v>215686.1</v>
      </c>
      <c r="L184" s="24">
        <v>7634.6000000000058</v>
      </c>
      <c r="M184" s="180">
        <v>0.10716934988467378</v>
      </c>
      <c r="N184" s="212">
        <v>0.7722653255419234</v>
      </c>
      <c r="O184" s="208"/>
    </row>
    <row r="185" spans="1:15" ht="71.25" x14ac:dyDescent="0.25">
      <c r="A185" s="211" t="s">
        <v>89</v>
      </c>
      <c r="B185" s="89">
        <v>200</v>
      </c>
      <c r="C185" s="98" t="s">
        <v>160</v>
      </c>
      <c r="D185" s="99" t="s">
        <v>52</v>
      </c>
      <c r="E185" s="99" t="s">
        <v>161</v>
      </c>
      <c r="F185" s="100" t="s">
        <v>14</v>
      </c>
      <c r="G185" s="24">
        <v>101687.5</v>
      </c>
      <c r="H185" s="24">
        <v>23206.300000000003</v>
      </c>
      <c r="I185" s="24">
        <v>21569.3</v>
      </c>
      <c r="J185" s="24">
        <v>21569.3</v>
      </c>
      <c r="K185" s="24">
        <v>80118.2</v>
      </c>
      <c r="L185" s="24">
        <v>1637.0000000000036</v>
      </c>
      <c r="M185" s="180">
        <v>0.21211358328211433</v>
      </c>
      <c r="N185" s="212">
        <v>0.92945881075397618</v>
      </c>
      <c r="O185" s="208"/>
    </row>
    <row r="186" spans="1:15" ht="28.5" x14ac:dyDescent="0.25">
      <c r="A186" s="211" t="s">
        <v>90</v>
      </c>
      <c r="B186" s="89">
        <v>200</v>
      </c>
      <c r="C186" s="98" t="s">
        <v>160</v>
      </c>
      <c r="D186" s="99" t="s">
        <v>52</v>
      </c>
      <c r="E186" s="99" t="s">
        <v>161</v>
      </c>
      <c r="F186" s="100" t="s">
        <v>15</v>
      </c>
      <c r="G186" s="24">
        <v>101687.5</v>
      </c>
      <c r="H186" s="24">
        <v>23206.300000000003</v>
      </c>
      <c r="I186" s="24">
        <v>21569.3</v>
      </c>
      <c r="J186" s="24">
        <v>21569.3</v>
      </c>
      <c r="K186" s="24">
        <v>80118.2</v>
      </c>
      <c r="L186" s="24">
        <v>1637.0000000000036</v>
      </c>
      <c r="M186" s="180">
        <v>0.21211358328211433</v>
      </c>
      <c r="N186" s="212">
        <v>0.92945881075397618</v>
      </c>
      <c r="O186" s="208"/>
    </row>
    <row r="187" spans="1:15" ht="30" x14ac:dyDescent="0.25">
      <c r="A187" s="92" t="s">
        <v>91</v>
      </c>
      <c r="B187" s="89">
        <v>200</v>
      </c>
      <c r="C187" s="94" t="s">
        <v>160</v>
      </c>
      <c r="D187" s="95" t="s">
        <v>52</v>
      </c>
      <c r="E187" s="95" t="s">
        <v>161</v>
      </c>
      <c r="F187" s="90" t="s">
        <v>16</v>
      </c>
      <c r="G187" s="25">
        <v>72701.600000000006</v>
      </c>
      <c r="H187" s="25">
        <v>17030.400000000001</v>
      </c>
      <c r="I187" s="108">
        <v>16425.7</v>
      </c>
      <c r="J187" s="108">
        <v>16425.7</v>
      </c>
      <c r="K187" s="25">
        <v>56275.900000000009</v>
      </c>
      <c r="L187" s="25">
        <v>604.70000000000073</v>
      </c>
      <c r="M187" s="179">
        <v>0.2259331293946763</v>
      </c>
      <c r="N187" s="210">
        <v>0.9644929068019541</v>
      </c>
      <c r="O187" s="208"/>
    </row>
    <row r="188" spans="1:15" ht="30" x14ac:dyDescent="0.25">
      <c r="A188" s="92" t="s">
        <v>92</v>
      </c>
      <c r="B188" s="89">
        <v>200</v>
      </c>
      <c r="C188" s="94" t="s">
        <v>160</v>
      </c>
      <c r="D188" s="95" t="s">
        <v>52</v>
      </c>
      <c r="E188" s="95" t="s">
        <v>161</v>
      </c>
      <c r="F188" s="90" t="s">
        <v>17</v>
      </c>
      <c r="G188" s="25">
        <v>7030.2</v>
      </c>
      <c r="H188" s="25">
        <v>1630.9</v>
      </c>
      <c r="I188" s="108">
        <v>1425</v>
      </c>
      <c r="J188" s="108">
        <v>1425</v>
      </c>
      <c r="K188" s="25">
        <v>5605.2</v>
      </c>
      <c r="L188" s="25">
        <v>205.90000000000009</v>
      </c>
      <c r="M188" s="179">
        <v>0.20269693607578732</v>
      </c>
      <c r="N188" s="210">
        <v>0.87375068980317616</v>
      </c>
      <c r="O188" s="208"/>
    </row>
    <row r="189" spans="1:15" ht="45" x14ac:dyDescent="0.25">
      <c r="A189" s="92" t="s">
        <v>279</v>
      </c>
      <c r="B189" s="89">
        <v>200</v>
      </c>
      <c r="C189" s="94" t="s">
        <v>160</v>
      </c>
      <c r="D189" s="95" t="s">
        <v>52</v>
      </c>
      <c r="E189" s="95" t="s">
        <v>161</v>
      </c>
      <c r="F189" s="90" t="s">
        <v>277</v>
      </c>
      <c r="G189" s="25">
        <v>21955.7</v>
      </c>
      <c r="H189" s="25">
        <v>4545</v>
      </c>
      <c r="I189" s="108">
        <v>3718.6</v>
      </c>
      <c r="J189" s="108">
        <v>3718.6</v>
      </c>
      <c r="K189" s="25">
        <v>18237.100000000002</v>
      </c>
      <c r="L189" s="25">
        <v>826.40000000000009</v>
      </c>
      <c r="M189" s="179">
        <v>0.16936831893312443</v>
      </c>
      <c r="N189" s="210">
        <v>0.81817381738173811</v>
      </c>
      <c r="O189" s="208"/>
    </row>
    <row r="190" spans="1:15" ht="28.5" x14ac:dyDescent="0.25">
      <c r="A190" s="211" t="s">
        <v>94</v>
      </c>
      <c r="B190" s="89">
        <v>200</v>
      </c>
      <c r="C190" s="98" t="s">
        <v>160</v>
      </c>
      <c r="D190" s="99" t="s">
        <v>52</v>
      </c>
      <c r="E190" s="99" t="s">
        <v>161</v>
      </c>
      <c r="F190" s="100" t="s">
        <v>19</v>
      </c>
      <c r="G190" s="24">
        <v>138388.1</v>
      </c>
      <c r="H190" s="24">
        <v>9383.2999999999993</v>
      </c>
      <c r="I190" s="24">
        <v>3402.7</v>
      </c>
      <c r="J190" s="24">
        <v>3402.7</v>
      </c>
      <c r="K190" s="24">
        <v>134985.4</v>
      </c>
      <c r="L190" s="24">
        <v>5980.5999999999995</v>
      </c>
      <c r="M190" s="180">
        <v>2.4588096808901918E-2</v>
      </c>
      <c r="N190" s="212">
        <v>0.36263361503948505</v>
      </c>
      <c r="O190" s="208"/>
    </row>
    <row r="191" spans="1:15" ht="28.5" x14ac:dyDescent="0.25">
      <c r="A191" s="211" t="s">
        <v>95</v>
      </c>
      <c r="B191" s="89">
        <v>200</v>
      </c>
      <c r="C191" s="98" t="s">
        <v>160</v>
      </c>
      <c r="D191" s="99" t="s">
        <v>52</v>
      </c>
      <c r="E191" s="99" t="s">
        <v>161</v>
      </c>
      <c r="F191" s="100" t="s">
        <v>20</v>
      </c>
      <c r="G191" s="24">
        <v>138388.1</v>
      </c>
      <c r="H191" s="24">
        <v>9383.2999999999993</v>
      </c>
      <c r="I191" s="24">
        <v>3402.7</v>
      </c>
      <c r="J191" s="24">
        <v>3402.7</v>
      </c>
      <c r="K191" s="24">
        <v>134985.4</v>
      </c>
      <c r="L191" s="24">
        <v>5980.5999999999995</v>
      </c>
      <c r="M191" s="180">
        <v>2.4588096808901918E-2</v>
      </c>
      <c r="N191" s="212">
        <v>0.36263361503948505</v>
      </c>
      <c r="O191" s="208"/>
    </row>
    <row r="192" spans="1:15" ht="30" x14ac:dyDescent="0.25">
      <c r="A192" s="92" t="s">
        <v>98</v>
      </c>
      <c r="B192" s="89">
        <v>200</v>
      </c>
      <c r="C192" s="94" t="s">
        <v>160</v>
      </c>
      <c r="D192" s="95" t="s">
        <v>52</v>
      </c>
      <c r="E192" s="95" t="s">
        <v>161</v>
      </c>
      <c r="F192" s="90" t="s">
        <v>23</v>
      </c>
      <c r="G192" s="25">
        <v>69142.5</v>
      </c>
      <c r="H192" s="25">
        <v>4100</v>
      </c>
      <c r="I192" s="19">
        <v>0</v>
      </c>
      <c r="J192" s="19">
        <v>0</v>
      </c>
      <c r="K192" s="25">
        <v>69142.5</v>
      </c>
      <c r="L192" s="25">
        <v>4100</v>
      </c>
      <c r="M192" s="179">
        <v>0</v>
      </c>
      <c r="N192" s="210">
        <v>0</v>
      </c>
      <c r="O192" s="208"/>
    </row>
    <row r="193" spans="1:17" ht="30" x14ac:dyDescent="0.25">
      <c r="A193" s="92" t="s">
        <v>96</v>
      </c>
      <c r="B193" s="89">
        <v>200</v>
      </c>
      <c r="C193" s="94" t="s">
        <v>160</v>
      </c>
      <c r="D193" s="95" t="s">
        <v>52</v>
      </c>
      <c r="E193" s="95" t="s">
        <v>161</v>
      </c>
      <c r="F193" s="90" t="s">
        <v>21</v>
      </c>
      <c r="G193" s="25">
        <v>69245.600000000006</v>
      </c>
      <c r="H193" s="25">
        <v>5283.3</v>
      </c>
      <c r="I193" s="108">
        <v>3402.7</v>
      </c>
      <c r="J193" s="108">
        <v>3402.7</v>
      </c>
      <c r="K193" s="25">
        <v>65842.900000000009</v>
      </c>
      <c r="L193" s="25">
        <v>1880.6000000000004</v>
      </c>
      <c r="M193" s="179">
        <v>4.9139584320158962E-2</v>
      </c>
      <c r="N193" s="210">
        <v>0.64404822743361156</v>
      </c>
      <c r="O193" s="208"/>
      <c r="Q193" s="201"/>
    </row>
    <row r="194" spans="1:17" ht="15.75" x14ac:dyDescent="0.25">
      <c r="A194" s="211" t="s">
        <v>127</v>
      </c>
      <c r="B194" s="89">
        <v>200</v>
      </c>
      <c r="C194" s="98" t="s">
        <v>160</v>
      </c>
      <c r="D194" s="99" t="s">
        <v>52</v>
      </c>
      <c r="E194" s="99" t="s">
        <v>161</v>
      </c>
      <c r="F194" s="100" t="s">
        <v>53</v>
      </c>
      <c r="G194" s="24">
        <v>1500</v>
      </c>
      <c r="H194" s="24">
        <v>599.5</v>
      </c>
      <c r="I194" s="24">
        <v>592.1</v>
      </c>
      <c r="J194" s="24">
        <v>592.1</v>
      </c>
      <c r="K194" s="24">
        <v>907.9</v>
      </c>
      <c r="L194" s="24">
        <v>7.3999999999999773</v>
      </c>
      <c r="M194" s="180">
        <v>0.39473333333333332</v>
      </c>
      <c r="N194" s="212">
        <v>0.98765638031693082</v>
      </c>
      <c r="O194" s="208"/>
    </row>
    <row r="195" spans="1:17" ht="15.75" x14ac:dyDescent="0.25">
      <c r="A195" s="211" t="s">
        <v>128</v>
      </c>
      <c r="B195" s="89">
        <v>200</v>
      </c>
      <c r="C195" s="98" t="s">
        <v>160</v>
      </c>
      <c r="D195" s="99" t="s">
        <v>52</v>
      </c>
      <c r="E195" s="99" t="s">
        <v>161</v>
      </c>
      <c r="F195" s="100" t="s">
        <v>54</v>
      </c>
      <c r="G195" s="24">
        <v>1500</v>
      </c>
      <c r="H195" s="24">
        <v>599.5</v>
      </c>
      <c r="I195" s="24">
        <v>592.1</v>
      </c>
      <c r="J195" s="24">
        <v>592.1</v>
      </c>
      <c r="K195" s="24">
        <v>907.9</v>
      </c>
      <c r="L195" s="24">
        <v>7.3999999999999773</v>
      </c>
      <c r="M195" s="180">
        <v>0.39473333333333332</v>
      </c>
      <c r="N195" s="212">
        <v>0.98765638031693082</v>
      </c>
      <c r="O195" s="208"/>
    </row>
    <row r="196" spans="1:17" ht="15.75" x14ac:dyDescent="0.25">
      <c r="A196" s="92" t="s">
        <v>128</v>
      </c>
      <c r="B196" s="89">
        <v>200</v>
      </c>
      <c r="C196" s="94" t="s">
        <v>160</v>
      </c>
      <c r="D196" s="95" t="s">
        <v>52</v>
      </c>
      <c r="E196" s="95" t="s">
        <v>161</v>
      </c>
      <c r="F196" s="90" t="s">
        <v>54</v>
      </c>
      <c r="G196" s="25">
        <v>1500</v>
      </c>
      <c r="H196" s="25">
        <v>599.5</v>
      </c>
      <c r="I196" s="108">
        <v>592.1</v>
      </c>
      <c r="J196" s="108">
        <v>592.1</v>
      </c>
      <c r="K196" s="25">
        <v>907.9</v>
      </c>
      <c r="L196" s="25">
        <v>7.3999999999999773</v>
      </c>
      <c r="M196" s="179">
        <v>0.39473333333333332</v>
      </c>
      <c r="N196" s="210">
        <v>0.98765638031693082</v>
      </c>
      <c r="O196" s="208"/>
    </row>
    <row r="197" spans="1:17" ht="15.75" x14ac:dyDescent="0.25">
      <c r="A197" s="114" t="s">
        <v>100</v>
      </c>
      <c r="B197" s="89">
        <v>200</v>
      </c>
      <c r="C197" s="98" t="s">
        <v>160</v>
      </c>
      <c r="D197" s="99" t="s">
        <v>52</v>
      </c>
      <c r="E197" s="99" t="s">
        <v>161</v>
      </c>
      <c r="F197" s="100" t="s">
        <v>26</v>
      </c>
      <c r="G197" s="24">
        <v>0</v>
      </c>
      <c r="H197" s="24">
        <v>335</v>
      </c>
      <c r="I197" s="24">
        <v>325.39999999999998</v>
      </c>
      <c r="J197" s="24">
        <v>325.39999999999998</v>
      </c>
      <c r="K197" s="24">
        <v>-325.39999999999998</v>
      </c>
      <c r="L197" s="24">
        <v>9.6000000000000227</v>
      </c>
      <c r="M197" s="180" t="s">
        <v>275</v>
      </c>
      <c r="N197" s="212">
        <v>0.97134328358208943</v>
      </c>
      <c r="O197" s="208"/>
    </row>
    <row r="198" spans="1:17" ht="15.75" x14ac:dyDescent="0.25">
      <c r="A198" s="220" t="s">
        <v>379</v>
      </c>
      <c r="B198" s="221">
        <v>200</v>
      </c>
      <c r="C198" s="98" t="s">
        <v>160</v>
      </c>
      <c r="D198" s="99" t="s">
        <v>52</v>
      </c>
      <c r="E198" s="99" t="s">
        <v>161</v>
      </c>
      <c r="F198" s="100" t="s">
        <v>376</v>
      </c>
      <c r="G198" s="24">
        <v>0</v>
      </c>
      <c r="H198" s="24">
        <v>255</v>
      </c>
      <c r="I198" s="24">
        <v>249.9</v>
      </c>
      <c r="J198" s="24">
        <v>249.9</v>
      </c>
      <c r="K198" s="24">
        <v>-249.9</v>
      </c>
      <c r="L198" s="24">
        <v>5.0999999999999943</v>
      </c>
      <c r="M198" s="180" t="s">
        <v>275</v>
      </c>
      <c r="N198" s="212">
        <v>0.98</v>
      </c>
      <c r="O198" s="208"/>
    </row>
    <row r="199" spans="1:17" ht="105" x14ac:dyDescent="0.25">
      <c r="A199" s="222" t="s">
        <v>387</v>
      </c>
      <c r="B199" s="221">
        <v>200</v>
      </c>
      <c r="C199" s="94" t="s">
        <v>160</v>
      </c>
      <c r="D199" s="95" t="s">
        <v>52</v>
      </c>
      <c r="E199" s="95" t="s">
        <v>161</v>
      </c>
      <c r="F199" s="90" t="s">
        <v>377</v>
      </c>
      <c r="G199" s="25">
        <v>0</v>
      </c>
      <c r="H199" s="25">
        <v>255</v>
      </c>
      <c r="I199" s="108">
        <v>249.9</v>
      </c>
      <c r="J199" s="108">
        <v>249.9</v>
      </c>
      <c r="K199" s="25">
        <v>-249.9</v>
      </c>
      <c r="L199" s="25">
        <v>5.0999999999999943</v>
      </c>
      <c r="M199" s="179" t="s">
        <v>275</v>
      </c>
      <c r="N199" s="210">
        <v>0.98</v>
      </c>
      <c r="O199" s="208"/>
    </row>
    <row r="200" spans="1:17" ht="15.75" x14ac:dyDescent="0.25">
      <c r="A200" s="223" t="s">
        <v>375</v>
      </c>
      <c r="B200" s="221">
        <v>200</v>
      </c>
      <c r="C200" s="98" t="s">
        <v>160</v>
      </c>
      <c r="D200" s="99" t="s">
        <v>52</v>
      </c>
      <c r="E200" s="99" t="s">
        <v>161</v>
      </c>
      <c r="F200" s="100" t="s">
        <v>372</v>
      </c>
      <c r="G200" s="24">
        <v>0</v>
      </c>
      <c r="H200" s="24">
        <v>80</v>
      </c>
      <c r="I200" s="24">
        <v>75.5</v>
      </c>
      <c r="J200" s="24">
        <v>75.5</v>
      </c>
      <c r="K200" s="24">
        <v>-75.5</v>
      </c>
      <c r="L200" s="24">
        <v>4.5</v>
      </c>
      <c r="M200" s="180" t="s">
        <v>275</v>
      </c>
      <c r="N200" s="212">
        <v>0.94374999999999998</v>
      </c>
      <c r="O200" s="208"/>
    </row>
    <row r="201" spans="1:17" ht="15.75" x14ac:dyDescent="0.25">
      <c r="A201" s="224" t="s">
        <v>388</v>
      </c>
      <c r="B201" s="221">
        <v>200</v>
      </c>
      <c r="C201" s="94" t="s">
        <v>160</v>
      </c>
      <c r="D201" s="95" t="s">
        <v>52</v>
      </c>
      <c r="E201" s="95" t="s">
        <v>161</v>
      </c>
      <c r="F201" s="90" t="s">
        <v>378</v>
      </c>
      <c r="G201" s="25">
        <v>0</v>
      </c>
      <c r="H201" s="25">
        <v>75</v>
      </c>
      <c r="I201" s="108">
        <v>75</v>
      </c>
      <c r="J201" s="108">
        <v>75</v>
      </c>
      <c r="K201" s="25">
        <v>-75</v>
      </c>
      <c r="L201" s="25">
        <v>0</v>
      </c>
      <c r="M201" s="179" t="s">
        <v>275</v>
      </c>
      <c r="N201" s="210">
        <v>1</v>
      </c>
      <c r="O201" s="208"/>
    </row>
    <row r="202" spans="1:17" ht="15.75" x14ac:dyDescent="0.25">
      <c r="A202" s="224" t="s">
        <v>386</v>
      </c>
      <c r="B202" s="221">
        <v>200</v>
      </c>
      <c r="C202" s="94" t="s">
        <v>160</v>
      </c>
      <c r="D202" s="95" t="s">
        <v>52</v>
      </c>
      <c r="E202" s="95" t="s">
        <v>161</v>
      </c>
      <c r="F202" s="90" t="s">
        <v>373</v>
      </c>
      <c r="G202" s="25">
        <v>0</v>
      </c>
      <c r="H202" s="25">
        <v>5</v>
      </c>
      <c r="I202" s="108">
        <v>0.5</v>
      </c>
      <c r="J202" s="108">
        <v>0.5</v>
      </c>
      <c r="K202" s="25">
        <v>-0.5</v>
      </c>
      <c r="L202" s="25">
        <v>4.5</v>
      </c>
      <c r="M202" s="179" t="s">
        <v>275</v>
      </c>
      <c r="N202" s="210">
        <v>0.1</v>
      </c>
      <c r="O202" s="208"/>
    </row>
    <row r="203" spans="1:17" ht="15.75" x14ac:dyDescent="0.25">
      <c r="A203" s="211" t="s">
        <v>129</v>
      </c>
      <c r="B203" s="89">
        <v>200</v>
      </c>
      <c r="C203" s="213" t="s">
        <v>160</v>
      </c>
      <c r="D203" s="214" t="s">
        <v>55</v>
      </c>
      <c r="E203" s="214" t="s">
        <v>161</v>
      </c>
      <c r="F203" s="215"/>
      <c r="G203" s="24">
        <v>9075953.7799999993</v>
      </c>
      <c r="H203" s="24">
        <v>1707471.57</v>
      </c>
      <c r="I203" s="24">
        <v>1545849.5</v>
      </c>
      <c r="J203" s="24">
        <v>1545849.5</v>
      </c>
      <c r="K203" s="24">
        <v>7530104.2799999993</v>
      </c>
      <c r="L203" s="24">
        <v>161622.07000000007</v>
      </c>
      <c r="M203" s="180">
        <v>0.17032364173189962</v>
      </c>
      <c r="N203" s="212">
        <v>0.90534421021135947</v>
      </c>
      <c r="O203" s="208"/>
    </row>
    <row r="204" spans="1:17" ht="15.75" x14ac:dyDescent="0.25">
      <c r="A204" s="211" t="s">
        <v>130</v>
      </c>
      <c r="B204" s="89">
        <v>200</v>
      </c>
      <c r="C204" s="98" t="s">
        <v>160</v>
      </c>
      <c r="D204" s="99" t="s">
        <v>56</v>
      </c>
      <c r="E204" s="99" t="s">
        <v>161</v>
      </c>
      <c r="F204" s="100"/>
      <c r="G204" s="24">
        <v>2951657.6399999997</v>
      </c>
      <c r="H204" s="24">
        <v>573828.67000000004</v>
      </c>
      <c r="I204" s="24">
        <v>501035.19999999995</v>
      </c>
      <c r="J204" s="24">
        <v>501035.19999999995</v>
      </c>
      <c r="K204" s="24">
        <v>2450622.4399999995</v>
      </c>
      <c r="L204" s="24">
        <v>72793.470000000088</v>
      </c>
      <c r="M204" s="180">
        <v>0.1697470577922445</v>
      </c>
      <c r="N204" s="212">
        <v>0.87314424355966724</v>
      </c>
      <c r="O204" s="208"/>
    </row>
    <row r="205" spans="1:17" ht="28.5" x14ac:dyDescent="0.25">
      <c r="A205" s="211" t="s">
        <v>94</v>
      </c>
      <c r="B205" s="89">
        <v>200</v>
      </c>
      <c r="C205" s="98" t="s">
        <v>160</v>
      </c>
      <c r="D205" s="99" t="s">
        <v>56</v>
      </c>
      <c r="E205" s="99" t="s">
        <v>161</v>
      </c>
      <c r="F205" s="100" t="s">
        <v>19</v>
      </c>
      <c r="G205" s="24">
        <v>69562.84</v>
      </c>
      <c r="H205" s="24">
        <v>0</v>
      </c>
      <c r="I205" s="24">
        <v>0</v>
      </c>
      <c r="J205" s="24">
        <v>0</v>
      </c>
      <c r="K205" s="24">
        <v>69562.84</v>
      </c>
      <c r="L205" s="24">
        <v>0</v>
      </c>
      <c r="M205" s="180">
        <v>0</v>
      </c>
      <c r="N205" s="212" t="s">
        <v>275</v>
      </c>
      <c r="O205" s="208"/>
    </row>
    <row r="206" spans="1:17" ht="28.5" x14ac:dyDescent="0.25">
      <c r="A206" s="211" t="s">
        <v>95</v>
      </c>
      <c r="B206" s="89">
        <v>200</v>
      </c>
      <c r="C206" s="98" t="s">
        <v>160</v>
      </c>
      <c r="D206" s="99" t="s">
        <v>56</v>
      </c>
      <c r="E206" s="99" t="s">
        <v>161</v>
      </c>
      <c r="F206" s="100" t="s">
        <v>20</v>
      </c>
      <c r="G206" s="24">
        <v>69562.84</v>
      </c>
      <c r="H206" s="24">
        <v>0</v>
      </c>
      <c r="I206" s="24">
        <v>0</v>
      </c>
      <c r="J206" s="24">
        <v>0</v>
      </c>
      <c r="K206" s="24">
        <v>69562.84</v>
      </c>
      <c r="L206" s="24">
        <v>0</v>
      </c>
      <c r="M206" s="180">
        <v>0</v>
      </c>
      <c r="N206" s="212" t="s">
        <v>275</v>
      </c>
      <c r="O206" s="208"/>
    </row>
    <row r="207" spans="1:17" ht="30" x14ac:dyDescent="0.25">
      <c r="A207" s="92" t="s">
        <v>98</v>
      </c>
      <c r="B207" s="89">
        <v>200</v>
      </c>
      <c r="C207" s="94" t="s">
        <v>160</v>
      </c>
      <c r="D207" s="95" t="s">
        <v>56</v>
      </c>
      <c r="E207" s="95" t="s">
        <v>161</v>
      </c>
      <c r="F207" s="90" t="s">
        <v>23</v>
      </c>
      <c r="G207" s="25">
        <v>69562.84</v>
      </c>
      <c r="H207" s="25">
        <v>0</v>
      </c>
      <c r="I207" s="19">
        <v>0</v>
      </c>
      <c r="J207" s="19">
        <v>0</v>
      </c>
      <c r="K207" s="25">
        <v>69562.84</v>
      </c>
      <c r="L207" s="25">
        <v>0</v>
      </c>
      <c r="M207" s="179">
        <v>0</v>
      </c>
      <c r="N207" s="210" t="s">
        <v>275</v>
      </c>
      <c r="O207" s="208"/>
    </row>
    <row r="208" spans="1:17" ht="30" x14ac:dyDescent="0.25">
      <c r="A208" s="92" t="s">
        <v>96</v>
      </c>
      <c r="B208" s="89">
        <v>200</v>
      </c>
      <c r="C208" s="94" t="s">
        <v>160</v>
      </c>
      <c r="D208" s="95" t="s">
        <v>56</v>
      </c>
      <c r="E208" s="95" t="s">
        <v>161</v>
      </c>
      <c r="F208" s="90" t="s">
        <v>21</v>
      </c>
      <c r="G208" s="25">
        <v>0</v>
      </c>
      <c r="H208" s="25">
        <v>0</v>
      </c>
      <c r="I208" s="19">
        <v>0</v>
      </c>
      <c r="J208" s="19">
        <v>0</v>
      </c>
      <c r="K208" s="25">
        <v>0</v>
      </c>
      <c r="L208" s="25">
        <v>0</v>
      </c>
      <c r="M208" s="181" t="s">
        <v>275</v>
      </c>
      <c r="N208" s="210" t="s">
        <v>275</v>
      </c>
      <c r="O208" s="208"/>
    </row>
    <row r="209" spans="1:15" ht="28.5" x14ac:dyDescent="0.25">
      <c r="A209" s="211" t="s">
        <v>106</v>
      </c>
      <c r="B209" s="89">
        <v>200</v>
      </c>
      <c r="C209" s="98" t="s">
        <v>160</v>
      </c>
      <c r="D209" s="99" t="s">
        <v>56</v>
      </c>
      <c r="E209" s="99" t="s">
        <v>161</v>
      </c>
      <c r="F209" s="100" t="s">
        <v>32</v>
      </c>
      <c r="G209" s="24">
        <v>61514.3</v>
      </c>
      <c r="H209" s="24">
        <v>0</v>
      </c>
      <c r="I209" s="24">
        <v>0</v>
      </c>
      <c r="J209" s="24">
        <v>0</v>
      </c>
      <c r="K209" s="24">
        <v>61514.3</v>
      </c>
      <c r="L209" s="24">
        <v>0</v>
      </c>
      <c r="M209" s="180">
        <v>0</v>
      </c>
      <c r="N209" s="212" t="s">
        <v>275</v>
      </c>
      <c r="O209" s="208"/>
    </row>
    <row r="210" spans="1:15" ht="15.75" x14ac:dyDescent="0.25">
      <c r="A210" s="211" t="s">
        <v>107</v>
      </c>
      <c r="B210" s="89">
        <v>200</v>
      </c>
      <c r="C210" s="227" t="s">
        <v>160</v>
      </c>
      <c r="D210" s="228" t="s">
        <v>56</v>
      </c>
      <c r="E210" s="228" t="s">
        <v>161</v>
      </c>
      <c r="F210" s="229" t="s">
        <v>33</v>
      </c>
      <c r="G210" s="24">
        <v>61514.3</v>
      </c>
      <c r="H210" s="24">
        <v>0</v>
      </c>
      <c r="I210" s="24">
        <v>0</v>
      </c>
      <c r="J210" s="24">
        <v>0</v>
      </c>
      <c r="K210" s="24">
        <v>61514.3</v>
      </c>
      <c r="L210" s="24">
        <v>0</v>
      </c>
      <c r="M210" s="180">
        <v>0</v>
      </c>
      <c r="N210" s="212" t="s">
        <v>275</v>
      </c>
      <c r="O210" s="208"/>
    </row>
    <row r="211" spans="1:15" ht="45" x14ac:dyDescent="0.25">
      <c r="A211" s="92" t="s">
        <v>108</v>
      </c>
      <c r="B211" s="89">
        <v>200</v>
      </c>
      <c r="C211" s="94" t="s">
        <v>160</v>
      </c>
      <c r="D211" s="95" t="s">
        <v>56</v>
      </c>
      <c r="E211" s="95" t="s">
        <v>161</v>
      </c>
      <c r="F211" s="90" t="s">
        <v>34</v>
      </c>
      <c r="G211" s="25">
        <v>61514.3</v>
      </c>
      <c r="H211" s="25">
        <v>0</v>
      </c>
      <c r="I211" s="19">
        <v>0</v>
      </c>
      <c r="J211" s="19">
        <v>0</v>
      </c>
      <c r="K211" s="25">
        <v>61514.3</v>
      </c>
      <c r="L211" s="25">
        <v>0</v>
      </c>
      <c r="M211" s="179">
        <v>0</v>
      </c>
      <c r="N211" s="210" t="s">
        <v>275</v>
      </c>
      <c r="O211" s="208"/>
    </row>
    <row r="212" spans="1:15" ht="28.5" x14ac:dyDescent="0.25">
      <c r="A212" s="211" t="s">
        <v>109</v>
      </c>
      <c r="B212" s="89">
        <v>200</v>
      </c>
      <c r="C212" s="98" t="s">
        <v>160</v>
      </c>
      <c r="D212" s="99" t="s">
        <v>56</v>
      </c>
      <c r="E212" s="99" t="s">
        <v>161</v>
      </c>
      <c r="F212" s="100" t="s">
        <v>35</v>
      </c>
      <c r="G212" s="24">
        <v>2820580.4999999995</v>
      </c>
      <c r="H212" s="24">
        <v>573828.67000000004</v>
      </c>
      <c r="I212" s="24">
        <v>501035.19999999995</v>
      </c>
      <c r="J212" s="24">
        <v>501035.19999999995</v>
      </c>
      <c r="K212" s="24">
        <v>2319545.2999999998</v>
      </c>
      <c r="L212" s="24">
        <v>72793.470000000088</v>
      </c>
      <c r="M212" s="180">
        <v>0.17763549028293998</v>
      </c>
      <c r="N212" s="212">
        <v>0.87314424355966724</v>
      </c>
      <c r="O212" s="208"/>
    </row>
    <row r="213" spans="1:15" ht="15.75" x14ac:dyDescent="0.25">
      <c r="A213" s="211" t="s">
        <v>110</v>
      </c>
      <c r="B213" s="89">
        <v>200</v>
      </c>
      <c r="C213" s="98" t="s">
        <v>160</v>
      </c>
      <c r="D213" s="99" t="s">
        <v>56</v>
      </c>
      <c r="E213" s="99" t="s">
        <v>161</v>
      </c>
      <c r="F213" s="100" t="s">
        <v>36</v>
      </c>
      <c r="G213" s="24">
        <v>2494802.1999999997</v>
      </c>
      <c r="H213" s="24">
        <v>508348.87</v>
      </c>
      <c r="I213" s="24">
        <v>442162.89999999997</v>
      </c>
      <c r="J213" s="24">
        <v>442162.89999999997</v>
      </c>
      <c r="K213" s="24">
        <v>2052639.2999999998</v>
      </c>
      <c r="L213" s="24">
        <v>66185.97000000003</v>
      </c>
      <c r="M213" s="180">
        <v>0.17723365002644298</v>
      </c>
      <c r="N213" s="212">
        <v>0.86980207116423802</v>
      </c>
      <c r="O213" s="208"/>
    </row>
    <row r="214" spans="1:15" ht="60" x14ac:dyDescent="0.25">
      <c r="A214" s="92" t="s">
        <v>111</v>
      </c>
      <c r="B214" s="89">
        <v>200</v>
      </c>
      <c r="C214" s="94" t="s">
        <v>160</v>
      </c>
      <c r="D214" s="95" t="s">
        <v>56</v>
      </c>
      <c r="E214" s="95" t="s">
        <v>161</v>
      </c>
      <c r="F214" s="90" t="s">
        <v>37</v>
      </c>
      <c r="G214" s="25">
        <v>2379768.7999999998</v>
      </c>
      <c r="H214" s="25">
        <v>470672.94</v>
      </c>
      <c r="I214" s="108">
        <v>433221.1</v>
      </c>
      <c r="J214" s="108">
        <v>433221.1</v>
      </c>
      <c r="K214" s="25">
        <v>1946547.6999999997</v>
      </c>
      <c r="L214" s="25">
        <v>37451.840000000026</v>
      </c>
      <c r="M214" s="179">
        <v>0.18204335648067999</v>
      </c>
      <c r="N214" s="210">
        <v>0.92042916255181351</v>
      </c>
      <c r="O214" s="208"/>
    </row>
    <row r="215" spans="1:15" ht="15.75" x14ac:dyDescent="0.25">
      <c r="A215" s="92" t="s">
        <v>112</v>
      </c>
      <c r="B215" s="89">
        <v>200</v>
      </c>
      <c r="C215" s="94" t="s">
        <v>160</v>
      </c>
      <c r="D215" s="95" t="s">
        <v>56</v>
      </c>
      <c r="E215" s="95" t="s">
        <v>161</v>
      </c>
      <c r="F215" s="90" t="s">
        <v>38</v>
      </c>
      <c r="G215" s="25">
        <v>115033.4</v>
      </c>
      <c r="H215" s="25">
        <v>37675.93</v>
      </c>
      <c r="I215" s="108">
        <v>8941.7999999999993</v>
      </c>
      <c r="J215" s="108">
        <v>8941.7999999999993</v>
      </c>
      <c r="K215" s="25">
        <v>106091.59999999999</v>
      </c>
      <c r="L215" s="25">
        <v>28734.13</v>
      </c>
      <c r="M215" s="179">
        <v>7.7732206472207202E-2</v>
      </c>
      <c r="N215" s="210">
        <v>0.23733455285642582</v>
      </c>
      <c r="O215" s="208"/>
    </row>
    <row r="216" spans="1:15" ht="15.75" x14ac:dyDescent="0.25">
      <c r="A216" s="211" t="s">
        <v>131</v>
      </c>
      <c r="B216" s="89">
        <v>200</v>
      </c>
      <c r="C216" s="98" t="s">
        <v>160</v>
      </c>
      <c r="D216" s="99" t="s">
        <v>56</v>
      </c>
      <c r="E216" s="99" t="s">
        <v>161</v>
      </c>
      <c r="F216" s="100" t="s">
        <v>57</v>
      </c>
      <c r="G216" s="24">
        <v>325778.3</v>
      </c>
      <c r="H216" s="24">
        <v>65479.799999999996</v>
      </c>
      <c r="I216" s="24">
        <v>58872.3</v>
      </c>
      <c r="J216" s="24">
        <v>58872.3</v>
      </c>
      <c r="K216" s="24">
        <v>266906</v>
      </c>
      <c r="L216" s="24">
        <v>6607.4999999999927</v>
      </c>
      <c r="M216" s="180">
        <v>0.18071277307297634</v>
      </c>
      <c r="N216" s="212">
        <v>0.89909101738246</v>
      </c>
      <c r="O216" s="208"/>
    </row>
    <row r="217" spans="1:15" ht="60" x14ac:dyDescent="0.25">
      <c r="A217" s="92" t="s">
        <v>132</v>
      </c>
      <c r="B217" s="89">
        <v>200</v>
      </c>
      <c r="C217" s="94" t="s">
        <v>160</v>
      </c>
      <c r="D217" s="95" t="s">
        <v>56</v>
      </c>
      <c r="E217" s="95" t="s">
        <v>161</v>
      </c>
      <c r="F217" s="90" t="s">
        <v>58</v>
      </c>
      <c r="G217" s="25">
        <v>308484.5</v>
      </c>
      <c r="H217" s="25">
        <v>61163.7</v>
      </c>
      <c r="I217" s="108">
        <v>58175.5</v>
      </c>
      <c r="J217" s="108">
        <v>58175.5</v>
      </c>
      <c r="K217" s="25">
        <v>250309</v>
      </c>
      <c r="L217" s="25">
        <v>2988.1999999999971</v>
      </c>
      <c r="M217" s="179">
        <v>0.18858483975694079</v>
      </c>
      <c r="N217" s="210">
        <v>0.95114422443377367</v>
      </c>
      <c r="O217" s="208"/>
    </row>
    <row r="218" spans="1:15" ht="15.75" x14ac:dyDescent="0.25">
      <c r="A218" s="92" t="s">
        <v>133</v>
      </c>
      <c r="B218" s="89">
        <v>200</v>
      </c>
      <c r="C218" s="94" t="s">
        <v>160</v>
      </c>
      <c r="D218" s="95" t="s">
        <v>56</v>
      </c>
      <c r="E218" s="95" t="s">
        <v>161</v>
      </c>
      <c r="F218" s="90" t="s">
        <v>59</v>
      </c>
      <c r="G218" s="25">
        <v>17293.8</v>
      </c>
      <c r="H218" s="25">
        <v>4316.1000000000004</v>
      </c>
      <c r="I218" s="108">
        <v>696.8</v>
      </c>
      <c r="J218" s="108">
        <v>696.8</v>
      </c>
      <c r="K218" s="25">
        <v>16597</v>
      </c>
      <c r="L218" s="25">
        <v>3619.3</v>
      </c>
      <c r="M218" s="179">
        <v>4.0291896517827198E-2</v>
      </c>
      <c r="N218" s="210">
        <v>0.16144204258474082</v>
      </c>
      <c r="O218" s="208"/>
    </row>
    <row r="219" spans="1:15" ht="15.75" x14ac:dyDescent="0.25">
      <c r="A219" s="211" t="s">
        <v>134</v>
      </c>
      <c r="B219" s="89">
        <v>200</v>
      </c>
      <c r="C219" s="98" t="s">
        <v>160</v>
      </c>
      <c r="D219" s="99" t="s">
        <v>60</v>
      </c>
      <c r="E219" s="99" t="s">
        <v>161</v>
      </c>
      <c r="F219" s="100"/>
      <c r="G219" s="24">
        <v>4225226.9400000004</v>
      </c>
      <c r="H219" s="24">
        <v>752364.79999999993</v>
      </c>
      <c r="I219" s="24">
        <v>689801</v>
      </c>
      <c r="J219" s="24">
        <v>689801</v>
      </c>
      <c r="K219" s="24">
        <v>3535425.9400000004</v>
      </c>
      <c r="L219" s="24">
        <v>62563.79999999993</v>
      </c>
      <c r="M219" s="180">
        <v>0.16325773971326613</v>
      </c>
      <c r="N219" s="212">
        <v>0.91684379705164309</v>
      </c>
      <c r="O219" s="208"/>
    </row>
    <row r="220" spans="1:15" ht="28.5" x14ac:dyDescent="0.25">
      <c r="A220" s="211" t="s">
        <v>94</v>
      </c>
      <c r="B220" s="89">
        <v>200</v>
      </c>
      <c r="C220" s="98" t="s">
        <v>160</v>
      </c>
      <c r="D220" s="99" t="s">
        <v>60</v>
      </c>
      <c r="E220" s="99" t="s">
        <v>161</v>
      </c>
      <c r="F220" s="100" t="s">
        <v>19</v>
      </c>
      <c r="G220" s="24">
        <v>169306.04</v>
      </c>
      <c r="H220" s="24">
        <v>0</v>
      </c>
      <c r="I220" s="24">
        <v>0</v>
      </c>
      <c r="J220" s="24">
        <v>0</v>
      </c>
      <c r="K220" s="24">
        <v>169306.04</v>
      </c>
      <c r="L220" s="24">
        <v>0</v>
      </c>
      <c r="M220" s="180">
        <v>0</v>
      </c>
      <c r="N220" s="212" t="s">
        <v>275</v>
      </c>
      <c r="O220" s="208"/>
    </row>
    <row r="221" spans="1:15" ht="28.5" x14ac:dyDescent="0.25">
      <c r="A221" s="211" t="s">
        <v>95</v>
      </c>
      <c r="B221" s="89">
        <v>200</v>
      </c>
      <c r="C221" s="98" t="s">
        <v>160</v>
      </c>
      <c r="D221" s="99" t="s">
        <v>60</v>
      </c>
      <c r="E221" s="99" t="s">
        <v>161</v>
      </c>
      <c r="F221" s="100" t="s">
        <v>20</v>
      </c>
      <c r="G221" s="24">
        <v>169306.04</v>
      </c>
      <c r="H221" s="24">
        <v>0</v>
      </c>
      <c r="I221" s="24">
        <v>0</v>
      </c>
      <c r="J221" s="24">
        <v>0</v>
      </c>
      <c r="K221" s="24">
        <v>169306.04</v>
      </c>
      <c r="L221" s="24">
        <v>0</v>
      </c>
      <c r="M221" s="180">
        <v>0</v>
      </c>
      <c r="N221" s="212" t="s">
        <v>275</v>
      </c>
      <c r="O221" s="208"/>
    </row>
    <row r="222" spans="1:15" ht="30" x14ac:dyDescent="0.25">
      <c r="A222" s="92" t="s">
        <v>98</v>
      </c>
      <c r="B222" s="89">
        <v>200</v>
      </c>
      <c r="C222" s="94" t="s">
        <v>160</v>
      </c>
      <c r="D222" s="95" t="s">
        <v>60</v>
      </c>
      <c r="E222" s="95" t="s">
        <v>161</v>
      </c>
      <c r="F222" s="90" t="s">
        <v>23</v>
      </c>
      <c r="G222" s="25">
        <v>139676.84</v>
      </c>
      <c r="H222" s="25">
        <v>0</v>
      </c>
      <c r="I222" s="19">
        <v>0</v>
      </c>
      <c r="J222" s="19">
        <v>0</v>
      </c>
      <c r="K222" s="25">
        <v>139676.84</v>
      </c>
      <c r="L222" s="25">
        <v>0</v>
      </c>
      <c r="M222" s="179">
        <v>0</v>
      </c>
      <c r="N222" s="210" t="s">
        <v>275</v>
      </c>
      <c r="O222" s="208"/>
    </row>
    <row r="223" spans="1:15" ht="30" x14ac:dyDescent="0.25">
      <c r="A223" s="92" t="s">
        <v>96</v>
      </c>
      <c r="B223" s="89">
        <v>200</v>
      </c>
      <c r="C223" s="94" t="s">
        <v>160</v>
      </c>
      <c r="D223" s="95" t="s">
        <v>60</v>
      </c>
      <c r="E223" s="95" t="s">
        <v>161</v>
      </c>
      <c r="F223" s="90" t="s">
        <v>21</v>
      </c>
      <c r="G223" s="25">
        <v>29629.200000000001</v>
      </c>
      <c r="H223" s="25">
        <v>0</v>
      </c>
      <c r="I223" s="19">
        <v>0</v>
      </c>
      <c r="J223" s="19">
        <v>0</v>
      </c>
      <c r="K223" s="25">
        <v>29629.200000000001</v>
      </c>
      <c r="L223" s="25">
        <v>0</v>
      </c>
      <c r="M223" s="179">
        <v>0</v>
      </c>
      <c r="N223" s="210" t="s">
        <v>275</v>
      </c>
      <c r="O223" s="208"/>
    </row>
    <row r="224" spans="1:15" ht="28.5" x14ac:dyDescent="0.25">
      <c r="A224" s="211" t="s">
        <v>109</v>
      </c>
      <c r="B224" s="89">
        <v>200</v>
      </c>
      <c r="C224" s="98" t="s">
        <v>160</v>
      </c>
      <c r="D224" s="99" t="s">
        <v>60</v>
      </c>
      <c r="E224" s="99" t="s">
        <v>161</v>
      </c>
      <c r="F224" s="100" t="s">
        <v>35</v>
      </c>
      <c r="G224" s="24">
        <v>4055920.9000000004</v>
      </c>
      <c r="H224" s="24">
        <v>752364.79999999993</v>
      </c>
      <c r="I224" s="24">
        <v>689801</v>
      </c>
      <c r="J224" s="24">
        <v>689801</v>
      </c>
      <c r="K224" s="24">
        <v>3366119.9000000004</v>
      </c>
      <c r="L224" s="24">
        <v>62563.79999999993</v>
      </c>
      <c r="M224" s="180">
        <v>0.17007259682998255</v>
      </c>
      <c r="N224" s="212">
        <v>0.91684379705164309</v>
      </c>
      <c r="O224" s="208"/>
    </row>
    <row r="225" spans="1:15" ht="15.75" x14ac:dyDescent="0.25">
      <c r="A225" s="211" t="s">
        <v>110</v>
      </c>
      <c r="B225" s="89">
        <v>200</v>
      </c>
      <c r="C225" s="98" t="s">
        <v>160</v>
      </c>
      <c r="D225" s="99" t="s">
        <v>60</v>
      </c>
      <c r="E225" s="99" t="s">
        <v>161</v>
      </c>
      <c r="F225" s="100" t="s">
        <v>36</v>
      </c>
      <c r="G225" s="24">
        <v>3831667.7</v>
      </c>
      <c r="H225" s="24">
        <v>710118.6</v>
      </c>
      <c r="I225" s="24">
        <v>650452.6</v>
      </c>
      <c r="J225" s="24">
        <v>650452.6</v>
      </c>
      <c r="K225" s="24">
        <v>3181215.1</v>
      </c>
      <c r="L225" s="24">
        <v>59666</v>
      </c>
      <c r="M225" s="180">
        <v>0.16975704860836444</v>
      </c>
      <c r="N225" s="212">
        <v>0.91597741560353441</v>
      </c>
      <c r="O225" s="208"/>
    </row>
    <row r="226" spans="1:15" ht="60" x14ac:dyDescent="0.25">
      <c r="A226" s="92" t="s">
        <v>111</v>
      </c>
      <c r="B226" s="89">
        <v>200</v>
      </c>
      <c r="C226" s="94" t="s">
        <v>160</v>
      </c>
      <c r="D226" s="95" t="s">
        <v>60</v>
      </c>
      <c r="E226" s="95" t="s">
        <v>161</v>
      </c>
      <c r="F226" s="90" t="s">
        <v>37</v>
      </c>
      <c r="G226" s="25">
        <v>3709268.7</v>
      </c>
      <c r="H226" s="25">
        <v>672647.1</v>
      </c>
      <c r="I226" s="108">
        <v>635831</v>
      </c>
      <c r="J226" s="108">
        <v>635831</v>
      </c>
      <c r="K226" s="25">
        <v>3073437.7</v>
      </c>
      <c r="L226" s="25">
        <v>36816.099999999977</v>
      </c>
      <c r="M226" s="179">
        <v>0.17141680784678662</v>
      </c>
      <c r="N226" s="210">
        <v>0.94526684200377886</v>
      </c>
      <c r="O226" s="208"/>
    </row>
    <row r="227" spans="1:15" ht="15.75" x14ac:dyDescent="0.25">
      <c r="A227" s="92" t="s">
        <v>112</v>
      </c>
      <c r="B227" s="89">
        <v>200</v>
      </c>
      <c r="C227" s="94" t="s">
        <v>160</v>
      </c>
      <c r="D227" s="95" t="s">
        <v>60</v>
      </c>
      <c r="E227" s="95" t="s">
        <v>161</v>
      </c>
      <c r="F227" s="90" t="s">
        <v>38</v>
      </c>
      <c r="G227" s="25">
        <v>122399</v>
      </c>
      <c r="H227" s="25">
        <v>37471.5</v>
      </c>
      <c r="I227" s="108">
        <v>14621.6</v>
      </c>
      <c r="J227" s="108">
        <v>14621.6</v>
      </c>
      <c r="K227" s="25">
        <v>107777.4</v>
      </c>
      <c r="L227" s="25">
        <v>22849.9</v>
      </c>
      <c r="M227" s="179">
        <v>0.1194584923079437</v>
      </c>
      <c r="N227" s="210">
        <v>0.39020588980958865</v>
      </c>
      <c r="O227" s="208"/>
    </row>
    <row r="228" spans="1:15" ht="15.75" x14ac:dyDescent="0.25">
      <c r="A228" s="211" t="s">
        <v>131</v>
      </c>
      <c r="B228" s="89">
        <v>200</v>
      </c>
      <c r="C228" s="98" t="s">
        <v>160</v>
      </c>
      <c r="D228" s="99" t="s">
        <v>60</v>
      </c>
      <c r="E228" s="99" t="s">
        <v>161</v>
      </c>
      <c r="F228" s="100" t="s">
        <v>57</v>
      </c>
      <c r="G228" s="24">
        <v>221816.59999999998</v>
      </c>
      <c r="H228" s="24">
        <v>42246.200000000004</v>
      </c>
      <c r="I228" s="24">
        <v>39348.399999999994</v>
      </c>
      <c r="J228" s="24">
        <v>39348.399999999994</v>
      </c>
      <c r="K228" s="24">
        <v>182468.19999999998</v>
      </c>
      <c r="L228" s="24">
        <v>2897.8000000000102</v>
      </c>
      <c r="M228" s="180">
        <v>0.17739159287447376</v>
      </c>
      <c r="N228" s="212">
        <v>0.93140684842660382</v>
      </c>
      <c r="O228" s="208"/>
    </row>
    <row r="229" spans="1:15" ht="60" x14ac:dyDescent="0.25">
      <c r="A229" s="92" t="s">
        <v>132</v>
      </c>
      <c r="B229" s="89">
        <v>200</v>
      </c>
      <c r="C229" s="94" t="s">
        <v>160</v>
      </c>
      <c r="D229" s="95" t="s">
        <v>60</v>
      </c>
      <c r="E229" s="95" t="s">
        <v>161</v>
      </c>
      <c r="F229" s="90" t="s">
        <v>58</v>
      </c>
      <c r="G229" s="25">
        <v>216575.8</v>
      </c>
      <c r="H229" s="25">
        <v>40812.400000000001</v>
      </c>
      <c r="I229" s="108">
        <v>39098.199999999997</v>
      </c>
      <c r="J229" s="108">
        <v>39098.199999999997</v>
      </c>
      <c r="K229" s="25">
        <v>177477.59999999998</v>
      </c>
      <c r="L229" s="25">
        <v>1714.2000000000044</v>
      </c>
      <c r="M229" s="179">
        <v>0.18052894183006596</v>
      </c>
      <c r="N229" s="210">
        <v>0.95799805941331551</v>
      </c>
      <c r="O229" s="208"/>
    </row>
    <row r="230" spans="1:15" ht="15.75" x14ac:dyDescent="0.25">
      <c r="A230" s="92" t="s">
        <v>133</v>
      </c>
      <c r="B230" s="89">
        <v>200</v>
      </c>
      <c r="C230" s="94" t="s">
        <v>160</v>
      </c>
      <c r="D230" s="95" t="s">
        <v>60</v>
      </c>
      <c r="E230" s="95" t="s">
        <v>161</v>
      </c>
      <c r="F230" s="90" t="s">
        <v>59</v>
      </c>
      <c r="G230" s="25">
        <v>5240.8</v>
      </c>
      <c r="H230" s="25">
        <v>1433.8</v>
      </c>
      <c r="I230" s="19">
        <v>250.2</v>
      </c>
      <c r="J230" s="19">
        <v>250.2</v>
      </c>
      <c r="K230" s="25">
        <v>4990.6000000000004</v>
      </c>
      <c r="L230" s="25">
        <v>1183.5999999999999</v>
      </c>
      <c r="M230" s="179">
        <v>4.774080293085025E-2</v>
      </c>
      <c r="N230" s="210">
        <v>0.17450132514995118</v>
      </c>
      <c r="O230" s="208"/>
    </row>
    <row r="231" spans="1:15" ht="42.75" x14ac:dyDescent="0.25">
      <c r="A231" s="211" t="s">
        <v>113</v>
      </c>
      <c r="B231" s="89">
        <v>200</v>
      </c>
      <c r="C231" s="213" t="s">
        <v>160</v>
      </c>
      <c r="D231" s="214" t="s">
        <v>60</v>
      </c>
      <c r="E231" s="214" t="s">
        <v>161</v>
      </c>
      <c r="F231" s="215" t="s">
        <v>39</v>
      </c>
      <c r="G231" s="24">
        <v>2436.6</v>
      </c>
      <c r="H231" s="24">
        <v>0</v>
      </c>
      <c r="I231" s="24">
        <v>0</v>
      </c>
      <c r="J231" s="24">
        <v>0</v>
      </c>
      <c r="K231" s="24">
        <v>2436.6</v>
      </c>
      <c r="L231" s="24">
        <v>0</v>
      </c>
      <c r="M231" s="180">
        <v>0</v>
      </c>
      <c r="N231" s="212" t="s">
        <v>275</v>
      </c>
      <c r="O231" s="208"/>
    </row>
    <row r="232" spans="1:15" ht="30" x14ac:dyDescent="0.25">
      <c r="A232" s="92" t="s">
        <v>113</v>
      </c>
      <c r="B232" s="89">
        <v>200</v>
      </c>
      <c r="C232" s="94" t="s">
        <v>160</v>
      </c>
      <c r="D232" s="95" t="s">
        <v>60</v>
      </c>
      <c r="E232" s="95" t="s">
        <v>161</v>
      </c>
      <c r="F232" s="90" t="s">
        <v>320</v>
      </c>
      <c r="G232" s="25">
        <v>2436.6</v>
      </c>
      <c r="H232" s="25">
        <v>0</v>
      </c>
      <c r="I232" s="19">
        <v>0</v>
      </c>
      <c r="J232" s="19">
        <v>0</v>
      </c>
      <c r="K232" s="25">
        <v>2436.6</v>
      </c>
      <c r="L232" s="25">
        <v>0</v>
      </c>
      <c r="M232" s="179">
        <v>0</v>
      </c>
      <c r="N232" s="210" t="s">
        <v>275</v>
      </c>
      <c r="O232" s="208"/>
    </row>
    <row r="233" spans="1:15" ht="15.75" x14ac:dyDescent="0.25">
      <c r="A233" s="114" t="s">
        <v>287</v>
      </c>
      <c r="B233" s="89">
        <v>200</v>
      </c>
      <c r="C233" s="98" t="s">
        <v>160</v>
      </c>
      <c r="D233" s="99" t="s">
        <v>286</v>
      </c>
      <c r="E233" s="99" t="s">
        <v>161</v>
      </c>
      <c r="F233" s="90"/>
      <c r="G233" s="24">
        <v>1310973.8</v>
      </c>
      <c r="H233" s="24">
        <v>261967.60000000003</v>
      </c>
      <c r="I233" s="24">
        <v>246784.5</v>
      </c>
      <c r="J233" s="24">
        <v>246784.5</v>
      </c>
      <c r="K233" s="24">
        <v>1064189.3</v>
      </c>
      <c r="L233" s="24">
        <v>15183.100000000035</v>
      </c>
      <c r="M233" s="180">
        <v>0.18824518079613795</v>
      </c>
      <c r="N233" s="212">
        <v>0.94204206932460299</v>
      </c>
      <c r="O233" s="208"/>
    </row>
    <row r="234" spans="1:15" ht="28.5" x14ac:dyDescent="0.25">
      <c r="A234" s="114" t="s">
        <v>94</v>
      </c>
      <c r="B234" s="89">
        <v>200</v>
      </c>
      <c r="C234" s="98" t="s">
        <v>160</v>
      </c>
      <c r="D234" s="99" t="s">
        <v>286</v>
      </c>
      <c r="E234" s="99" t="s">
        <v>161</v>
      </c>
      <c r="F234" s="100" t="s">
        <v>19</v>
      </c>
      <c r="G234" s="24">
        <v>25975.5</v>
      </c>
      <c r="H234" s="24">
        <v>0</v>
      </c>
      <c r="I234" s="24">
        <v>0</v>
      </c>
      <c r="J234" s="24">
        <v>0</v>
      </c>
      <c r="K234" s="24">
        <v>25975.5</v>
      </c>
      <c r="L234" s="24">
        <v>0</v>
      </c>
      <c r="M234" s="180">
        <v>0</v>
      </c>
      <c r="N234" s="212" t="s">
        <v>275</v>
      </c>
      <c r="O234" s="208"/>
    </row>
    <row r="235" spans="1:15" ht="28.5" x14ac:dyDescent="0.25">
      <c r="A235" s="114" t="s">
        <v>95</v>
      </c>
      <c r="B235" s="89">
        <v>200</v>
      </c>
      <c r="C235" s="98" t="s">
        <v>160</v>
      </c>
      <c r="D235" s="99" t="s">
        <v>286</v>
      </c>
      <c r="E235" s="99" t="s">
        <v>288</v>
      </c>
      <c r="F235" s="100" t="s">
        <v>20</v>
      </c>
      <c r="G235" s="24">
        <v>25975.5</v>
      </c>
      <c r="H235" s="24">
        <v>0</v>
      </c>
      <c r="I235" s="24">
        <v>0</v>
      </c>
      <c r="J235" s="24">
        <v>0</v>
      </c>
      <c r="K235" s="24">
        <v>25975.5</v>
      </c>
      <c r="L235" s="24">
        <v>0</v>
      </c>
      <c r="M235" s="180">
        <v>0</v>
      </c>
      <c r="N235" s="212" t="s">
        <v>275</v>
      </c>
      <c r="O235" s="208"/>
    </row>
    <row r="236" spans="1:15" ht="30" x14ac:dyDescent="0.25">
      <c r="A236" s="88" t="s">
        <v>98</v>
      </c>
      <c r="B236" s="89">
        <v>200</v>
      </c>
      <c r="C236" s="94" t="s">
        <v>160</v>
      </c>
      <c r="D236" s="95" t="s">
        <v>286</v>
      </c>
      <c r="E236" s="95" t="s">
        <v>288</v>
      </c>
      <c r="F236" s="90" t="s">
        <v>23</v>
      </c>
      <c r="G236" s="25">
        <v>25975.5</v>
      </c>
      <c r="H236" s="25">
        <v>0</v>
      </c>
      <c r="I236" s="19">
        <v>0</v>
      </c>
      <c r="J236" s="19">
        <v>0</v>
      </c>
      <c r="K236" s="25">
        <v>25975.5</v>
      </c>
      <c r="L236" s="25">
        <v>0</v>
      </c>
      <c r="M236" s="179">
        <v>0</v>
      </c>
      <c r="N236" s="210" t="s">
        <v>275</v>
      </c>
      <c r="O236" s="208"/>
    </row>
    <row r="237" spans="1:15" ht="28.5" x14ac:dyDescent="0.25">
      <c r="A237" s="226" t="s">
        <v>109</v>
      </c>
      <c r="B237" s="89">
        <v>200</v>
      </c>
      <c r="C237" s="98" t="s">
        <v>160</v>
      </c>
      <c r="D237" s="99" t="s">
        <v>286</v>
      </c>
      <c r="E237" s="99" t="s">
        <v>288</v>
      </c>
      <c r="F237" s="100" t="s">
        <v>35</v>
      </c>
      <c r="G237" s="24">
        <v>1284998.3</v>
      </c>
      <c r="H237" s="24">
        <v>261967.60000000003</v>
      </c>
      <c r="I237" s="24">
        <v>246784.5</v>
      </c>
      <c r="J237" s="24">
        <v>246784.5</v>
      </c>
      <c r="K237" s="24">
        <v>1038213.8</v>
      </c>
      <c r="L237" s="24">
        <v>15183.100000000035</v>
      </c>
      <c r="M237" s="180">
        <v>0.19205044862705264</v>
      </c>
      <c r="N237" s="212">
        <v>0.94204206932460333</v>
      </c>
      <c r="O237" s="208"/>
    </row>
    <row r="238" spans="1:15" ht="15.75" x14ac:dyDescent="0.25">
      <c r="A238" s="114" t="s">
        <v>110</v>
      </c>
      <c r="B238" s="89">
        <v>200</v>
      </c>
      <c r="C238" s="98" t="s">
        <v>160</v>
      </c>
      <c r="D238" s="99" t="s">
        <v>286</v>
      </c>
      <c r="E238" s="99" t="s">
        <v>288</v>
      </c>
      <c r="F238" s="100" t="s">
        <v>36</v>
      </c>
      <c r="G238" s="24">
        <v>1108449.8500000001</v>
      </c>
      <c r="H238" s="24">
        <v>226365.90000000002</v>
      </c>
      <c r="I238" s="24">
        <v>212435.4</v>
      </c>
      <c r="J238" s="24">
        <v>212435.4</v>
      </c>
      <c r="K238" s="24">
        <v>896014.45000000007</v>
      </c>
      <c r="L238" s="24">
        <v>13930.500000000029</v>
      </c>
      <c r="M238" s="180">
        <v>0.19165088975383052</v>
      </c>
      <c r="N238" s="212">
        <v>0.9384602539516772</v>
      </c>
      <c r="O238" s="208"/>
    </row>
    <row r="239" spans="1:15" ht="60" x14ac:dyDescent="0.25">
      <c r="A239" s="88" t="s">
        <v>111</v>
      </c>
      <c r="B239" s="89">
        <v>200</v>
      </c>
      <c r="C239" s="94" t="s">
        <v>160</v>
      </c>
      <c r="D239" s="95" t="s">
        <v>286</v>
      </c>
      <c r="E239" s="95" t="s">
        <v>288</v>
      </c>
      <c r="F239" s="90" t="s">
        <v>37</v>
      </c>
      <c r="G239" s="25">
        <v>1076814.55</v>
      </c>
      <c r="H239" s="25">
        <v>215151.7</v>
      </c>
      <c r="I239" s="108">
        <v>206394</v>
      </c>
      <c r="J239" s="108">
        <v>206394</v>
      </c>
      <c r="K239" s="25">
        <v>870420.55</v>
      </c>
      <c r="L239" s="25">
        <v>8757.7000000000116</v>
      </c>
      <c r="M239" s="179">
        <v>0.19167088706221511</v>
      </c>
      <c r="N239" s="210">
        <v>0.9592952321548005</v>
      </c>
      <c r="O239" s="208"/>
    </row>
    <row r="240" spans="1:15" ht="15.75" x14ac:dyDescent="0.25">
      <c r="A240" s="88" t="s">
        <v>112</v>
      </c>
      <c r="B240" s="89">
        <v>200</v>
      </c>
      <c r="C240" s="94" t="s">
        <v>160</v>
      </c>
      <c r="D240" s="95" t="s">
        <v>286</v>
      </c>
      <c r="E240" s="95" t="s">
        <v>288</v>
      </c>
      <c r="F240" s="90" t="s">
        <v>38</v>
      </c>
      <c r="G240" s="25">
        <v>31635.3</v>
      </c>
      <c r="H240" s="25">
        <v>11214.2</v>
      </c>
      <c r="I240" s="108">
        <v>6041.4</v>
      </c>
      <c r="J240" s="108">
        <v>6041.4</v>
      </c>
      <c r="K240" s="25">
        <v>25593.9</v>
      </c>
      <c r="L240" s="25">
        <v>5172.8000000000011</v>
      </c>
      <c r="M240" s="179">
        <v>0.1909702136537349</v>
      </c>
      <c r="N240" s="210">
        <v>0.53872768454281172</v>
      </c>
      <c r="O240" s="208"/>
    </row>
    <row r="241" spans="1:15" ht="15.75" x14ac:dyDescent="0.25">
      <c r="A241" s="114" t="s">
        <v>131</v>
      </c>
      <c r="B241" s="89">
        <v>200</v>
      </c>
      <c r="C241" s="98" t="s">
        <v>160</v>
      </c>
      <c r="D241" s="99" t="s">
        <v>286</v>
      </c>
      <c r="E241" s="99" t="s">
        <v>288</v>
      </c>
      <c r="F241" s="100" t="s">
        <v>57</v>
      </c>
      <c r="G241" s="24">
        <v>174128.25</v>
      </c>
      <c r="H241" s="24">
        <v>35601.699999999997</v>
      </c>
      <c r="I241" s="24">
        <v>34349.1</v>
      </c>
      <c r="J241" s="24">
        <v>34349.1</v>
      </c>
      <c r="K241" s="24">
        <v>139779.15</v>
      </c>
      <c r="L241" s="24">
        <v>1252.5999999999985</v>
      </c>
      <c r="M241" s="180">
        <v>0.19726322408914118</v>
      </c>
      <c r="N241" s="212">
        <v>0.96481628686270604</v>
      </c>
      <c r="O241" s="208"/>
    </row>
    <row r="242" spans="1:15" ht="60" x14ac:dyDescent="0.25">
      <c r="A242" s="88" t="s">
        <v>132</v>
      </c>
      <c r="B242" s="89">
        <v>200</v>
      </c>
      <c r="C242" s="94" t="s">
        <v>160</v>
      </c>
      <c r="D242" s="95" t="s">
        <v>286</v>
      </c>
      <c r="E242" s="95" t="s">
        <v>288</v>
      </c>
      <c r="F242" s="90" t="s">
        <v>58</v>
      </c>
      <c r="G242" s="25">
        <v>168310.85</v>
      </c>
      <c r="H242" s="25">
        <v>32820</v>
      </c>
      <c r="I242" s="108">
        <v>32818.9</v>
      </c>
      <c r="J242" s="108">
        <v>32818.9</v>
      </c>
      <c r="K242" s="25">
        <v>135491.95000000001</v>
      </c>
      <c r="L242" s="25">
        <v>1.0999999999985448</v>
      </c>
      <c r="M242" s="179">
        <v>0.19498980606419611</v>
      </c>
      <c r="N242" s="210">
        <v>0.99996648385131026</v>
      </c>
      <c r="O242" s="208"/>
    </row>
    <row r="243" spans="1:15" ht="15.75" x14ac:dyDescent="0.25">
      <c r="A243" s="88" t="s">
        <v>133</v>
      </c>
      <c r="B243" s="89">
        <v>200</v>
      </c>
      <c r="C243" s="94" t="s">
        <v>160</v>
      </c>
      <c r="D243" s="95" t="s">
        <v>286</v>
      </c>
      <c r="E243" s="95" t="s">
        <v>288</v>
      </c>
      <c r="F243" s="90" t="s">
        <v>59</v>
      </c>
      <c r="G243" s="25">
        <v>5817.4</v>
      </c>
      <c r="H243" s="25">
        <v>2781.7</v>
      </c>
      <c r="I243" s="108">
        <v>1530.2</v>
      </c>
      <c r="J243" s="108">
        <v>1530.2</v>
      </c>
      <c r="K243" s="25">
        <v>4287.2</v>
      </c>
      <c r="L243" s="25">
        <v>1251.4999999999998</v>
      </c>
      <c r="M243" s="179">
        <v>0.26303847079451304</v>
      </c>
      <c r="N243" s="210">
        <v>0.55009526548513499</v>
      </c>
      <c r="O243" s="208"/>
    </row>
    <row r="244" spans="1:15" ht="42.75" x14ac:dyDescent="0.25">
      <c r="A244" s="114" t="s">
        <v>113</v>
      </c>
      <c r="B244" s="89">
        <v>200</v>
      </c>
      <c r="C244" s="98" t="s">
        <v>160</v>
      </c>
      <c r="D244" s="99" t="s">
        <v>286</v>
      </c>
      <c r="E244" s="99" t="s">
        <v>288</v>
      </c>
      <c r="F244" s="100" t="s">
        <v>39</v>
      </c>
      <c r="G244" s="24">
        <v>2420.1999999999998</v>
      </c>
      <c r="H244" s="24">
        <v>0</v>
      </c>
      <c r="I244" s="24">
        <v>0</v>
      </c>
      <c r="J244" s="24">
        <v>0</v>
      </c>
      <c r="K244" s="24">
        <v>2420.1999999999998</v>
      </c>
      <c r="L244" s="24">
        <v>0</v>
      </c>
      <c r="M244" s="180">
        <v>0</v>
      </c>
      <c r="N244" s="212" t="s">
        <v>275</v>
      </c>
      <c r="O244" s="208"/>
    </row>
    <row r="245" spans="1:15" ht="30" x14ac:dyDescent="0.25">
      <c r="A245" s="88" t="s">
        <v>113</v>
      </c>
      <c r="B245" s="89">
        <v>200</v>
      </c>
      <c r="C245" s="94" t="s">
        <v>160</v>
      </c>
      <c r="D245" s="95" t="s">
        <v>286</v>
      </c>
      <c r="E245" s="95" t="s">
        <v>288</v>
      </c>
      <c r="F245" s="90" t="s">
        <v>320</v>
      </c>
      <c r="G245" s="25">
        <v>2420.1999999999998</v>
      </c>
      <c r="H245" s="25">
        <v>0</v>
      </c>
      <c r="I245" s="19">
        <v>0</v>
      </c>
      <c r="J245" s="19">
        <v>0</v>
      </c>
      <c r="K245" s="25">
        <v>2420.1999999999998</v>
      </c>
      <c r="L245" s="25">
        <v>0</v>
      </c>
      <c r="M245" s="179">
        <v>0</v>
      </c>
      <c r="N245" s="210" t="s">
        <v>275</v>
      </c>
      <c r="O245" s="208"/>
    </row>
    <row r="246" spans="1:15" ht="15.75" x14ac:dyDescent="0.25">
      <c r="A246" s="211" t="s">
        <v>135</v>
      </c>
      <c r="B246" s="89">
        <v>200</v>
      </c>
      <c r="C246" s="98" t="s">
        <v>160</v>
      </c>
      <c r="D246" s="99" t="s">
        <v>61</v>
      </c>
      <c r="E246" s="99" t="s">
        <v>161</v>
      </c>
      <c r="F246" s="100"/>
      <c r="G246" s="24">
        <v>208918.7</v>
      </c>
      <c r="H246" s="24">
        <v>20306.699999999997</v>
      </c>
      <c r="I246" s="24">
        <v>15266.099999999999</v>
      </c>
      <c r="J246" s="24">
        <v>15266.099999999999</v>
      </c>
      <c r="K246" s="24">
        <v>193652.6</v>
      </c>
      <c r="L246" s="24">
        <v>5040.5999999999985</v>
      </c>
      <c r="M246" s="180">
        <v>7.3071965314737253E-2</v>
      </c>
      <c r="N246" s="212">
        <v>0.75177650726115031</v>
      </c>
      <c r="O246" s="208"/>
    </row>
    <row r="247" spans="1:15" ht="71.25" x14ac:dyDescent="0.25">
      <c r="A247" s="211" t="s">
        <v>89</v>
      </c>
      <c r="B247" s="89">
        <v>200</v>
      </c>
      <c r="C247" s="98" t="s">
        <v>160</v>
      </c>
      <c r="D247" s="99" t="s">
        <v>61</v>
      </c>
      <c r="E247" s="99" t="s">
        <v>161</v>
      </c>
      <c r="F247" s="100" t="s">
        <v>14</v>
      </c>
      <c r="G247" s="24">
        <v>811</v>
      </c>
      <c r="H247" s="24">
        <v>135.1</v>
      </c>
      <c r="I247" s="24">
        <v>95.5</v>
      </c>
      <c r="J247" s="24">
        <v>95.5</v>
      </c>
      <c r="K247" s="24">
        <v>715.5</v>
      </c>
      <c r="L247" s="24">
        <v>39.599999999999994</v>
      </c>
      <c r="M247" s="180">
        <v>0.11775585696670776</v>
      </c>
      <c r="N247" s="212">
        <v>0.70688378978534427</v>
      </c>
      <c r="O247" s="208"/>
    </row>
    <row r="248" spans="1:15" ht="28.5" x14ac:dyDescent="0.25">
      <c r="A248" s="211" t="s">
        <v>90</v>
      </c>
      <c r="B248" s="89">
        <v>200</v>
      </c>
      <c r="C248" s="98" t="s">
        <v>160</v>
      </c>
      <c r="D248" s="99" t="s">
        <v>61</v>
      </c>
      <c r="E248" s="99" t="s">
        <v>161</v>
      </c>
      <c r="F248" s="100" t="s">
        <v>15</v>
      </c>
      <c r="G248" s="24">
        <v>811</v>
      </c>
      <c r="H248" s="24">
        <v>135.1</v>
      </c>
      <c r="I248" s="24">
        <v>95.5</v>
      </c>
      <c r="J248" s="24">
        <v>95.5</v>
      </c>
      <c r="K248" s="24">
        <v>715.5</v>
      </c>
      <c r="L248" s="24">
        <v>39.599999999999994</v>
      </c>
      <c r="M248" s="180">
        <v>0.11775585696670776</v>
      </c>
      <c r="N248" s="212">
        <v>0.70688378978534427</v>
      </c>
      <c r="O248" s="208"/>
    </row>
    <row r="249" spans="1:15" ht="30" hidden="1" x14ac:dyDescent="0.25">
      <c r="A249" s="92" t="s">
        <v>91</v>
      </c>
      <c r="B249" s="89">
        <v>200</v>
      </c>
      <c r="C249" s="94" t="s">
        <v>160</v>
      </c>
      <c r="D249" s="95" t="s">
        <v>61</v>
      </c>
      <c r="E249" s="95" t="s">
        <v>161</v>
      </c>
      <c r="F249" s="90" t="s">
        <v>16</v>
      </c>
      <c r="G249" s="25">
        <v>0</v>
      </c>
      <c r="H249" s="25">
        <v>0</v>
      </c>
      <c r="I249" s="19">
        <v>0</v>
      </c>
      <c r="J249" s="19">
        <v>0</v>
      </c>
      <c r="K249" s="25">
        <v>0</v>
      </c>
      <c r="L249" s="25">
        <v>0</v>
      </c>
      <c r="M249" s="179" t="s">
        <v>275</v>
      </c>
      <c r="N249" s="210" t="e">
        <v>#DIV/0!</v>
      </c>
      <c r="O249" s="208"/>
    </row>
    <row r="250" spans="1:15" ht="30" x14ac:dyDescent="0.25">
      <c r="A250" s="92" t="s">
        <v>92</v>
      </c>
      <c r="B250" s="89">
        <v>200</v>
      </c>
      <c r="C250" s="94" t="s">
        <v>160</v>
      </c>
      <c r="D250" s="95" t="s">
        <v>61</v>
      </c>
      <c r="E250" s="95" t="s">
        <v>161</v>
      </c>
      <c r="F250" s="90" t="s">
        <v>17</v>
      </c>
      <c r="G250" s="25">
        <v>811</v>
      </c>
      <c r="H250" s="25">
        <v>135.1</v>
      </c>
      <c r="I250" s="19">
        <v>95.5</v>
      </c>
      <c r="J250" s="19">
        <v>95.5</v>
      </c>
      <c r="K250" s="25">
        <v>715.5</v>
      </c>
      <c r="L250" s="25">
        <v>39.599999999999994</v>
      </c>
      <c r="M250" s="179">
        <v>0.11775585696670776</v>
      </c>
      <c r="N250" s="210">
        <v>0.70688378978534427</v>
      </c>
      <c r="O250" s="208"/>
    </row>
    <row r="251" spans="1:15" ht="28.5" x14ac:dyDescent="0.25">
      <c r="A251" s="211" t="s">
        <v>94</v>
      </c>
      <c r="B251" s="89">
        <v>200</v>
      </c>
      <c r="C251" s="98" t="s">
        <v>160</v>
      </c>
      <c r="D251" s="99" t="s">
        <v>61</v>
      </c>
      <c r="E251" s="99" t="s">
        <v>161</v>
      </c>
      <c r="F251" s="100" t="s">
        <v>19</v>
      </c>
      <c r="G251" s="24">
        <v>17515.599999999999</v>
      </c>
      <c r="H251" s="24">
        <v>2481.8000000000002</v>
      </c>
      <c r="I251" s="24">
        <v>1731.9</v>
      </c>
      <c r="J251" s="24">
        <v>1731.9</v>
      </c>
      <c r="K251" s="24">
        <v>15783.699999999999</v>
      </c>
      <c r="L251" s="24">
        <v>749.90000000000009</v>
      </c>
      <c r="M251" s="180">
        <v>9.887757199296629E-2</v>
      </c>
      <c r="N251" s="212">
        <v>0.69784027721814812</v>
      </c>
      <c r="O251" s="208"/>
    </row>
    <row r="252" spans="1:15" ht="28.5" x14ac:dyDescent="0.25">
      <c r="A252" s="211" t="s">
        <v>95</v>
      </c>
      <c r="B252" s="89">
        <v>200</v>
      </c>
      <c r="C252" s="98" t="s">
        <v>160</v>
      </c>
      <c r="D252" s="99" t="s">
        <v>61</v>
      </c>
      <c r="E252" s="99" t="s">
        <v>161</v>
      </c>
      <c r="F252" s="100" t="s">
        <v>20</v>
      </c>
      <c r="G252" s="24">
        <v>17515.599999999999</v>
      </c>
      <c r="H252" s="24">
        <v>2481.8000000000002</v>
      </c>
      <c r="I252" s="24">
        <v>1731.9</v>
      </c>
      <c r="J252" s="24">
        <v>1731.9</v>
      </c>
      <c r="K252" s="24">
        <v>15783.699999999999</v>
      </c>
      <c r="L252" s="24">
        <v>749.90000000000009</v>
      </c>
      <c r="M252" s="180">
        <v>9.887757199296629E-2</v>
      </c>
      <c r="N252" s="212">
        <v>0.69784027721814812</v>
      </c>
      <c r="O252" s="208"/>
    </row>
    <row r="253" spans="1:15" ht="30" x14ac:dyDescent="0.25">
      <c r="A253" s="88" t="s">
        <v>98</v>
      </c>
      <c r="B253" s="89">
        <v>200</v>
      </c>
      <c r="C253" s="94" t="s">
        <v>160</v>
      </c>
      <c r="D253" s="95" t="s">
        <v>61</v>
      </c>
      <c r="E253" s="95" t="s">
        <v>161</v>
      </c>
      <c r="F253" s="90" t="s">
        <v>23</v>
      </c>
      <c r="G253" s="25">
        <v>0</v>
      </c>
      <c r="H253" s="25">
        <v>0</v>
      </c>
      <c r="I253" s="79">
        <v>0</v>
      </c>
      <c r="J253" s="79">
        <v>0</v>
      </c>
      <c r="K253" s="24">
        <v>0</v>
      </c>
      <c r="L253" s="24">
        <v>0</v>
      </c>
      <c r="M253" s="181" t="s">
        <v>275</v>
      </c>
      <c r="N253" s="210" t="s">
        <v>275</v>
      </c>
      <c r="O253" s="208"/>
    </row>
    <row r="254" spans="1:15" ht="30" x14ac:dyDescent="0.25">
      <c r="A254" s="92" t="s">
        <v>96</v>
      </c>
      <c r="B254" s="89">
        <v>200</v>
      </c>
      <c r="C254" s="94" t="s">
        <v>160</v>
      </c>
      <c r="D254" s="95" t="s">
        <v>61</v>
      </c>
      <c r="E254" s="95" t="s">
        <v>161</v>
      </c>
      <c r="F254" s="90" t="s">
        <v>21</v>
      </c>
      <c r="G254" s="25">
        <v>17515.599999999999</v>
      </c>
      <c r="H254" s="25">
        <v>2481.8000000000002</v>
      </c>
      <c r="I254" s="108">
        <v>1731.9</v>
      </c>
      <c r="J254" s="108">
        <v>1731.9</v>
      </c>
      <c r="K254" s="25">
        <v>15783.699999999999</v>
      </c>
      <c r="L254" s="25">
        <v>749.90000000000009</v>
      </c>
      <c r="M254" s="179">
        <v>9.887757199296629E-2</v>
      </c>
      <c r="N254" s="210">
        <v>0.69784027721814812</v>
      </c>
      <c r="O254" s="208"/>
    </row>
    <row r="255" spans="1:15" ht="15.75" x14ac:dyDescent="0.25">
      <c r="A255" s="211" t="s">
        <v>127</v>
      </c>
      <c r="B255" s="89">
        <v>200</v>
      </c>
      <c r="C255" s="98" t="s">
        <v>160</v>
      </c>
      <c r="D255" s="99" t="s">
        <v>61</v>
      </c>
      <c r="E255" s="99" t="s">
        <v>161</v>
      </c>
      <c r="F255" s="100" t="s">
        <v>53</v>
      </c>
      <c r="G255" s="24">
        <v>5711.6</v>
      </c>
      <c r="H255" s="24">
        <v>300</v>
      </c>
      <c r="I255" s="24">
        <v>255</v>
      </c>
      <c r="J255" s="24">
        <v>255</v>
      </c>
      <c r="K255" s="24">
        <v>5456.6</v>
      </c>
      <c r="L255" s="24">
        <v>45</v>
      </c>
      <c r="M255" s="180">
        <v>4.4645983612297775E-2</v>
      </c>
      <c r="N255" s="212">
        <v>0.85</v>
      </c>
      <c r="O255" s="208"/>
    </row>
    <row r="256" spans="1:15" ht="28.5" x14ac:dyDescent="0.25">
      <c r="A256" s="211" t="s">
        <v>136</v>
      </c>
      <c r="B256" s="89">
        <v>200</v>
      </c>
      <c r="C256" s="98" t="s">
        <v>160</v>
      </c>
      <c r="D256" s="99" t="s">
        <v>61</v>
      </c>
      <c r="E256" s="99" t="s">
        <v>161</v>
      </c>
      <c r="F256" s="100" t="s">
        <v>62</v>
      </c>
      <c r="G256" s="24">
        <v>5711.6</v>
      </c>
      <c r="H256" s="24">
        <v>300</v>
      </c>
      <c r="I256" s="24">
        <v>255</v>
      </c>
      <c r="J256" s="24">
        <v>255</v>
      </c>
      <c r="K256" s="24">
        <v>5456.6</v>
      </c>
      <c r="L256" s="24">
        <v>45</v>
      </c>
      <c r="M256" s="180">
        <v>4.4645983612297775E-2</v>
      </c>
      <c r="N256" s="212">
        <v>0.85</v>
      </c>
      <c r="O256" s="208"/>
    </row>
    <row r="257" spans="1:15" ht="30" x14ac:dyDescent="0.25">
      <c r="A257" s="92" t="s">
        <v>137</v>
      </c>
      <c r="B257" s="89">
        <v>200</v>
      </c>
      <c r="C257" s="94" t="s">
        <v>160</v>
      </c>
      <c r="D257" s="95" t="s">
        <v>61</v>
      </c>
      <c r="E257" s="95" t="s">
        <v>161</v>
      </c>
      <c r="F257" s="90" t="s">
        <v>63</v>
      </c>
      <c r="G257" s="25">
        <v>5711.6</v>
      </c>
      <c r="H257" s="25">
        <v>300</v>
      </c>
      <c r="I257" s="108">
        <v>255</v>
      </c>
      <c r="J257" s="108">
        <v>255</v>
      </c>
      <c r="K257" s="25">
        <v>5456.6</v>
      </c>
      <c r="L257" s="25">
        <v>45</v>
      </c>
      <c r="M257" s="179">
        <v>4.4645983612297775E-2</v>
      </c>
      <c r="N257" s="210">
        <v>0.85</v>
      </c>
      <c r="O257" s="208"/>
    </row>
    <row r="258" spans="1:15" ht="28.5" x14ac:dyDescent="0.25">
      <c r="A258" s="211" t="s">
        <v>109</v>
      </c>
      <c r="B258" s="89">
        <v>200</v>
      </c>
      <c r="C258" s="98" t="s">
        <v>160</v>
      </c>
      <c r="D258" s="99" t="s">
        <v>61</v>
      </c>
      <c r="E258" s="99" t="s">
        <v>161</v>
      </c>
      <c r="F258" s="100" t="s">
        <v>35</v>
      </c>
      <c r="G258" s="24">
        <v>184880.5</v>
      </c>
      <c r="H258" s="24">
        <v>17389.799999999996</v>
      </c>
      <c r="I258" s="24">
        <v>13183.699999999999</v>
      </c>
      <c r="J258" s="24">
        <v>13183.699999999999</v>
      </c>
      <c r="K258" s="24">
        <v>171696.8</v>
      </c>
      <c r="L258" s="24">
        <v>4206.0999999999967</v>
      </c>
      <c r="M258" s="180">
        <v>7.1309305199845296E-2</v>
      </c>
      <c r="N258" s="212">
        <v>0.75812832810038078</v>
      </c>
      <c r="O258" s="208"/>
    </row>
    <row r="259" spans="1:15" ht="15.75" x14ac:dyDescent="0.25">
      <c r="A259" s="211" t="s">
        <v>110</v>
      </c>
      <c r="B259" s="89">
        <v>200</v>
      </c>
      <c r="C259" s="98" t="s">
        <v>160</v>
      </c>
      <c r="D259" s="99" t="s">
        <v>61</v>
      </c>
      <c r="E259" s="99" t="s">
        <v>161</v>
      </c>
      <c r="F259" s="100" t="s">
        <v>36</v>
      </c>
      <c r="G259" s="24">
        <v>95992.9</v>
      </c>
      <c r="H259" s="24">
        <v>16397.199999999997</v>
      </c>
      <c r="I259" s="24">
        <v>12191.099999999999</v>
      </c>
      <c r="J259" s="24">
        <v>12191.099999999999</v>
      </c>
      <c r="K259" s="24">
        <v>83801.799999999988</v>
      </c>
      <c r="L259" s="24">
        <v>4206.0999999999985</v>
      </c>
      <c r="M259" s="180">
        <v>0.12700001770964311</v>
      </c>
      <c r="N259" s="212">
        <v>0.7434866928499988</v>
      </c>
      <c r="O259" s="208"/>
    </row>
    <row r="260" spans="1:15" ht="60" x14ac:dyDescent="0.25">
      <c r="A260" s="92" t="s">
        <v>111</v>
      </c>
      <c r="B260" s="89">
        <v>200</v>
      </c>
      <c r="C260" s="94" t="s">
        <v>160</v>
      </c>
      <c r="D260" s="95" t="s">
        <v>61</v>
      </c>
      <c r="E260" s="95" t="s">
        <v>161</v>
      </c>
      <c r="F260" s="90" t="s">
        <v>37</v>
      </c>
      <c r="G260" s="25">
        <v>51633</v>
      </c>
      <c r="H260" s="25">
        <v>11293.8</v>
      </c>
      <c r="I260" s="108">
        <v>7943.4</v>
      </c>
      <c r="J260" s="108">
        <v>7943.4</v>
      </c>
      <c r="K260" s="25">
        <v>43689.599999999999</v>
      </c>
      <c r="L260" s="25">
        <v>3350.3999999999996</v>
      </c>
      <c r="M260" s="179">
        <v>0.15384347219801289</v>
      </c>
      <c r="N260" s="210">
        <v>0.70334165648408864</v>
      </c>
      <c r="O260" s="208"/>
    </row>
    <row r="261" spans="1:15" ht="15.75" x14ac:dyDescent="0.25">
      <c r="A261" s="92" t="s">
        <v>112</v>
      </c>
      <c r="B261" s="89">
        <v>200</v>
      </c>
      <c r="C261" s="94" t="s">
        <v>160</v>
      </c>
      <c r="D261" s="95" t="s">
        <v>61</v>
      </c>
      <c r="E261" s="95" t="s">
        <v>161</v>
      </c>
      <c r="F261" s="90" t="s">
        <v>38</v>
      </c>
      <c r="G261" s="25">
        <v>44359.9</v>
      </c>
      <c r="H261" s="25">
        <v>5103.3999999999996</v>
      </c>
      <c r="I261" s="108">
        <v>4247.7</v>
      </c>
      <c r="J261" s="108">
        <v>4247.7</v>
      </c>
      <c r="K261" s="25">
        <v>40112.200000000004</v>
      </c>
      <c r="L261" s="25">
        <v>855.69999999999982</v>
      </c>
      <c r="M261" s="179">
        <v>9.5755400711002497E-2</v>
      </c>
      <c r="N261" s="210">
        <v>0.83232746796253476</v>
      </c>
      <c r="O261" s="208"/>
    </row>
    <row r="262" spans="1:15" ht="15.75" x14ac:dyDescent="0.25">
      <c r="A262" s="211" t="s">
        <v>131</v>
      </c>
      <c r="B262" s="89">
        <v>200</v>
      </c>
      <c r="C262" s="98" t="s">
        <v>160</v>
      </c>
      <c r="D262" s="99" t="s">
        <v>61</v>
      </c>
      <c r="E262" s="99" t="s">
        <v>161</v>
      </c>
      <c r="F262" s="100" t="s">
        <v>57</v>
      </c>
      <c r="G262" s="24">
        <v>6152.2</v>
      </c>
      <c r="H262" s="24">
        <v>992.6</v>
      </c>
      <c r="I262" s="24">
        <v>992.6</v>
      </c>
      <c r="J262" s="24">
        <v>992.6</v>
      </c>
      <c r="K262" s="24">
        <v>5159.5999999999995</v>
      </c>
      <c r="L262" s="24">
        <v>0</v>
      </c>
      <c r="M262" s="180">
        <v>0.16134065862618252</v>
      </c>
      <c r="N262" s="212">
        <v>1</v>
      </c>
      <c r="O262" s="208"/>
    </row>
    <row r="263" spans="1:15" ht="60" hidden="1" x14ac:dyDescent="0.25">
      <c r="A263" s="88" t="s">
        <v>132</v>
      </c>
      <c r="B263" s="89">
        <v>200</v>
      </c>
      <c r="C263" s="94" t="s">
        <v>160</v>
      </c>
      <c r="D263" s="95" t="s">
        <v>61</v>
      </c>
      <c r="E263" s="95" t="s">
        <v>288</v>
      </c>
      <c r="F263" s="90" t="s">
        <v>58</v>
      </c>
      <c r="G263" s="25">
        <v>0</v>
      </c>
      <c r="H263" s="25">
        <v>0</v>
      </c>
      <c r="I263" s="19">
        <v>0</v>
      </c>
      <c r="J263" s="19">
        <v>0</v>
      </c>
      <c r="K263" s="25">
        <v>0</v>
      </c>
      <c r="L263" s="25">
        <v>0</v>
      </c>
      <c r="M263" s="179" t="e">
        <v>#DIV/0!</v>
      </c>
      <c r="N263" s="210" t="e">
        <v>#DIV/0!</v>
      </c>
      <c r="O263" s="208"/>
    </row>
    <row r="264" spans="1:15" ht="15.75" x14ac:dyDescent="0.25">
      <c r="A264" s="92" t="s">
        <v>133</v>
      </c>
      <c r="B264" s="89">
        <v>200</v>
      </c>
      <c r="C264" s="94" t="s">
        <v>160</v>
      </c>
      <c r="D264" s="95" t="s">
        <v>61</v>
      </c>
      <c r="E264" s="95" t="s">
        <v>161</v>
      </c>
      <c r="F264" s="90" t="s">
        <v>59</v>
      </c>
      <c r="G264" s="25">
        <v>6152.2</v>
      </c>
      <c r="H264" s="25">
        <v>992.6</v>
      </c>
      <c r="I264" s="19">
        <v>992.6</v>
      </c>
      <c r="J264" s="19">
        <v>992.6</v>
      </c>
      <c r="K264" s="25">
        <v>5159.5999999999995</v>
      </c>
      <c r="L264" s="25">
        <v>0</v>
      </c>
      <c r="M264" s="179">
        <v>0.16134065862618252</v>
      </c>
      <c r="N264" s="210">
        <v>1</v>
      </c>
      <c r="O264" s="208"/>
    </row>
    <row r="265" spans="1:15" ht="42.75" x14ac:dyDescent="0.25">
      <c r="A265" s="211" t="s">
        <v>113</v>
      </c>
      <c r="B265" s="89">
        <v>200</v>
      </c>
      <c r="C265" s="98" t="s">
        <v>160</v>
      </c>
      <c r="D265" s="99" t="s">
        <v>61</v>
      </c>
      <c r="E265" s="99" t="s">
        <v>161</v>
      </c>
      <c r="F265" s="100" t="s">
        <v>39</v>
      </c>
      <c r="G265" s="24">
        <v>82735.399999999994</v>
      </c>
      <c r="H265" s="24">
        <v>0</v>
      </c>
      <c r="I265" s="24">
        <v>0</v>
      </c>
      <c r="J265" s="24">
        <v>0</v>
      </c>
      <c r="K265" s="24">
        <v>82735.399999999994</v>
      </c>
      <c r="L265" s="24">
        <v>0</v>
      </c>
      <c r="M265" s="180">
        <v>0</v>
      </c>
      <c r="N265" s="212" t="s">
        <v>275</v>
      </c>
      <c r="O265" s="208"/>
    </row>
    <row r="266" spans="1:15" ht="30" x14ac:dyDescent="0.25">
      <c r="A266" s="92" t="s">
        <v>113</v>
      </c>
      <c r="B266" s="89">
        <v>200</v>
      </c>
      <c r="C266" s="94" t="s">
        <v>160</v>
      </c>
      <c r="D266" s="95" t="s">
        <v>61</v>
      </c>
      <c r="E266" s="95" t="s">
        <v>161</v>
      </c>
      <c r="F266" s="90" t="s">
        <v>320</v>
      </c>
      <c r="G266" s="25">
        <v>82735.399999999994</v>
      </c>
      <c r="H266" s="25">
        <v>0</v>
      </c>
      <c r="I266" s="19">
        <v>0</v>
      </c>
      <c r="J266" s="19">
        <v>0</v>
      </c>
      <c r="K266" s="25">
        <v>82735.399999999994</v>
      </c>
      <c r="L266" s="25">
        <v>0</v>
      </c>
      <c r="M266" s="179">
        <v>0</v>
      </c>
      <c r="N266" s="210" t="s">
        <v>275</v>
      </c>
      <c r="O266" s="208"/>
    </row>
    <row r="267" spans="1:15" ht="15.75" x14ac:dyDescent="0.25">
      <c r="A267" s="211" t="s">
        <v>138</v>
      </c>
      <c r="B267" s="89">
        <v>200</v>
      </c>
      <c r="C267" s="98" t="s">
        <v>160</v>
      </c>
      <c r="D267" s="99" t="s">
        <v>64</v>
      </c>
      <c r="E267" s="99" t="s">
        <v>161</v>
      </c>
      <c r="F267" s="100"/>
      <c r="G267" s="24">
        <v>379176.7</v>
      </c>
      <c r="H267" s="24">
        <v>99003.800000000017</v>
      </c>
      <c r="I267" s="24">
        <v>92962.700000000012</v>
      </c>
      <c r="J267" s="24">
        <v>92962.700000000012</v>
      </c>
      <c r="K267" s="24">
        <v>286214</v>
      </c>
      <c r="L267" s="24">
        <v>6041.1000000000058</v>
      </c>
      <c r="M267" s="180">
        <v>0.2451698640765638</v>
      </c>
      <c r="N267" s="212">
        <v>0.9389811300172316</v>
      </c>
      <c r="O267" s="208"/>
    </row>
    <row r="268" spans="1:15" ht="71.25" x14ac:dyDescent="0.25">
      <c r="A268" s="211" t="s">
        <v>89</v>
      </c>
      <c r="B268" s="89">
        <v>200</v>
      </c>
      <c r="C268" s="98" t="s">
        <v>160</v>
      </c>
      <c r="D268" s="99" t="s">
        <v>64</v>
      </c>
      <c r="E268" s="99" t="s">
        <v>161</v>
      </c>
      <c r="F268" s="100" t="s">
        <v>14</v>
      </c>
      <c r="G268" s="24">
        <v>221258.2</v>
      </c>
      <c r="H268" s="24">
        <v>51326.3</v>
      </c>
      <c r="I268" s="24">
        <v>48597.5</v>
      </c>
      <c r="J268" s="24">
        <v>48597.5</v>
      </c>
      <c r="K268" s="24">
        <v>172660.7</v>
      </c>
      <c r="L268" s="24">
        <v>2728.8000000000029</v>
      </c>
      <c r="M268" s="180">
        <v>0.21964157712572913</v>
      </c>
      <c r="N268" s="212">
        <v>0.94683427404663878</v>
      </c>
      <c r="O268" s="208"/>
    </row>
    <row r="269" spans="1:15" ht="15.75" x14ac:dyDescent="0.25">
      <c r="A269" s="211" t="s">
        <v>103</v>
      </c>
      <c r="B269" s="89">
        <v>200</v>
      </c>
      <c r="C269" s="98" t="s">
        <v>160</v>
      </c>
      <c r="D269" s="99" t="s">
        <v>64</v>
      </c>
      <c r="E269" s="99" t="s">
        <v>161</v>
      </c>
      <c r="F269" s="100" t="s">
        <v>29</v>
      </c>
      <c r="G269" s="24">
        <v>169745.7</v>
      </c>
      <c r="H269" s="24">
        <v>38687.800000000003</v>
      </c>
      <c r="I269" s="24">
        <v>38314.299999999996</v>
      </c>
      <c r="J269" s="24">
        <v>38314.299999999996</v>
      </c>
      <c r="K269" s="24">
        <v>131431.40000000002</v>
      </c>
      <c r="L269" s="24">
        <v>373.50000000000728</v>
      </c>
      <c r="M269" s="180">
        <v>0.22571587969533244</v>
      </c>
      <c r="N269" s="212">
        <v>0.99034579376444232</v>
      </c>
      <c r="O269" s="208"/>
    </row>
    <row r="270" spans="1:15" ht="15.75" x14ac:dyDescent="0.25">
      <c r="A270" s="92" t="s">
        <v>104</v>
      </c>
      <c r="B270" s="89">
        <v>200</v>
      </c>
      <c r="C270" s="94" t="s">
        <v>160</v>
      </c>
      <c r="D270" s="95" t="s">
        <v>64</v>
      </c>
      <c r="E270" s="95" t="s">
        <v>161</v>
      </c>
      <c r="F270" s="90" t="s">
        <v>30</v>
      </c>
      <c r="G270" s="25">
        <v>124371.9</v>
      </c>
      <c r="H270" s="25">
        <v>28021.4</v>
      </c>
      <c r="I270" s="108">
        <v>28001.599999999999</v>
      </c>
      <c r="J270" s="108">
        <v>28001.599999999999</v>
      </c>
      <c r="K270" s="25">
        <v>96370.299999999988</v>
      </c>
      <c r="L270" s="25">
        <v>19.80000000000291</v>
      </c>
      <c r="M270" s="179">
        <v>0.22514410409425281</v>
      </c>
      <c r="N270" s="210">
        <v>0.99929339718929089</v>
      </c>
      <c r="O270" s="208"/>
    </row>
    <row r="271" spans="1:15" ht="30" x14ac:dyDescent="0.25">
      <c r="A271" s="92" t="s">
        <v>105</v>
      </c>
      <c r="B271" s="89">
        <v>200</v>
      </c>
      <c r="C271" s="94" t="s">
        <v>160</v>
      </c>
      <c r="D271" s="95" t="s">
        <v>64</v>
      </c>
      <c r="E271" s="95" t="s">
        <v>161</v>
      </c>
      <c r="F271" s="90" t="s">
        <v>31</v>
      </c>
      <c r="G271" s="25">
        <v>9472.2000000000007</v>
      </c>
      <c r="H271" s="25">
        <v>1735.5</v>
      </c>
      <c r="I271" s="108">
        <v>1446.6</v>
      </c>
      <c r="J271" s="108">
        <v>1446.6</v>
      </c>
      <c r="K271" s="25">
        <v>8025.6</v>
      </c>
      <c r="L271" s="25">
        <v>288.90000000000009</v>
      </c>
      <c r="M271" s="179">
        <v>0.15272059289288653</v>
      </c>
      <c r="N271" s="210">
        <v>0.83353500432152117</v>
      </c>
      <c r="O271" s="208"/>
    </row>
    <row r="272" spans="1:15" ht="45" x14ac:dyDescent="0.25">
      <c r="A272" s="92" t="s">
        <v>280</v>
      </c>
      <c r="B272" s="89">
        <v>2500</v>
      </c>
      <c r="C272" s="94" t="s">
        <v>160</v>
      </c>
      <c r="D272" s="95" t="s">
        <v>64</v>
      </c>
      <c r="E272" s="95" t="s">
        <v>161</v>
      </c>
      <c r="F272" s="90" t="s">
        <v>278</v>
      </c>
      <c r="G272" s="25">
        <v>35901.599999999999</v>
      </c>
      <c r="H272" s="25">
        <v>8930.9</v>
      </c>
      <c r="I272" s="108">
        <v>8866.1</v>
      </c>
      <c r="J272" s="108">
        <v>8866.1</v>
      </c>
      <c r="K272" s="25">
        <v>27035.5</v>
      </c>
      <c r="L272" s="25">
        <v>64.799999999999272</v>
      </c>
      <c r="M272" s="179">
        <v>0.24695556743989128</v>
      </c>
      <c r="N272" s="210">
        <v>0.9927442922885712</v>
      </c>
      <c r="O272" s="208"/>
    </row>
    <row r="273" spans="1:15" ht="28.5" x14ac:dyDescent="0.25">
      <c r="A273" s="211" t="s">
        <v>90</v>
      </c>
      <c r="B273" s="89">
        <v>200</v>
      </c>
      <c r="C273" s="98" t="s">
        <v>160</v>
      </c>
      <c r="D273" s="99" t="s">
        <v>64</v>
      </c>
      <c r="E273" s="99" t="s">
        <v>161</v>
      </c>
      <c r="F273" s="100" t="s">
        <v>15</v>
      </c>
      <c r="G273" s="24">
        <v>51512.5</v>
      </c>
      <c r="H273" s="24">
        <v>12638.5</v>
      </c>
      <c r="I273" s="24">
        <v>10283.200000000001</v>
      </c>
      <c r="J273" s="24">
        <v>10283.200000000001</v>
      </c>
      <c r="K273" s="24">
        <v>41229.300000000003</v>
      </c>
      <c r="L273" s="24">
        <v>2355.2999999999993</v>
      </c>
      <c r="M273" s="180">
        <v>0.1996253336568794</v>
      </c>
      <c r="N273" s="212">
        <v>0.81364085927918672</v>
      </c>
      <c r="O273" s="208"/>
    </row>
    <row r="274" spans="1:15" ht="30" x14ac:dyDescent="0.25">
      <c r="A274" s="92" t="s">
        <v>91</v>
      </c>
      <c r="B274" s="89">
        <v>200</v>
      </c>
      <c r="C274" s="216" t="s">
        <v>160</v>
      </c>
      <c r="D274" s="217" t="s">
        <v>64</v>
      </c>
      <c r="E274" s="217" t="s">
        <v>161</v>
      </c>
      <c r="F274" s="218" t="s">
        <v>16</v>
      </c>
      <c r="G274" s="25">
        <v>36636.9</v>
      </c>
      <c r="H274" s="25">
        <v>9199.9</v>
      </c>
      <c r="I274" s="108">
        <v>7614.2</v>
      </c>
      <c r="J274" s="108">
        <v>7614.2</v>
      </c>
      <c r="K274" s="25">
        <v>29022.7</v>
      </c>
      <c r="L274" s="25">
        <v>1585.6999999999998</v>
      </c>
      <c r="M274" s="179">
        <v>0.20782871913289605</v>
      </c>
      <c r="N274" s="210">
        <v>0.82763943086337899</v>
      </c>
      <c r="O274" s="208"/>
    </row>
    <row r="275" spans="1:15" ht="30" x14ac:dyDescent="0.25">
      <c r="A275" s="92" t="s">
        <v>92</v>
      </c>
      <c r="B275" s="89">
        <v>200</v>
      </c>
      <c r="C275" s="94" t="s">
        <v>160</v>
      </c>
      <c r="D275" s="95" t="s">
        <v>64</v>
      </c>
      <c r="E275" s="95" t="s">
        <v>161</v>
      </c>
      <c r="F275" s="90" t="s">
        <v>17</v>
      </c>
      <c r="G275" s="25">
        <v>3892.3</v>
      </c>
      <c r="H275" s="25">
        <v>915.5</v>
      </c>
      <c r="I275" s="108">
        <v>562.70000000000005</v>
      </c>
      <c r="J275" s="108">
        <v>562.70000000000005</v>
      </c>
      <c r="K275" s="25">
        <v>3329.6000000000004</v>
      </c>
      <c r="L275" s="25">
        <v>352.79999999999995</v>
      </c>
      <c r="M275" s="179">
        <v>0.14456747938237033</v>
      </c>
      <c r="N275" s="210">
        <v>0.61463681048607322</v>
      </c>
      <c r="O275" s="208"/>
    </row>
    <row r="276" spans="1:15" ht="45" x14ac:dyDescent="0.25">
      <c r="A276" s="92" t="s">
        <v>279</v>
      </c>
      <c r="B276" s="89">
        <v>200</v>
      </c>
      <c r="C276" s="94" t="s">
        <v>160</v>
      </c>
      <c r="D276" s="95" t="s">
        <v>64</v>
      </c>
      <c r="E276" s="95" t="s">
        <v>161</v>
      </c>
      <c r="F276" s="90" t="s">
        <v>277</v>
      </c>
      <c r="G276" s="25">
        <v>10983.3</v>
      </c>
      <c r="H276" s="25">
        <v>2523.1</v>
      </c>
      <c r="I276" s="108">
        <v>2106.3000000000002</v>
      </c>
      <c r="J276" s="108">
        <v>2106.3000000000002</v>
      </c>
      <c r="K276" s="25">
        <v>8877</v>
      </c>
      <c r="L276" s="25">
        <v>416.79999999999973</v>
      </c>
      <c r="M276" s="179">
        <v>0.1917729644096037</v>
      </c>
      <c r="N276" s="210">
        <v>0.83480638896595472</v>
      </c>
      <c r="O276" s="208"/>
    </row>
    <row r="277" spans="1:15" ht="28.5" x14ac:dyDescent="0.25">
      <c r="A277" s="211" t="s">
        <v>94</v>
      </c>
      <c r="B277" s="89">
        <v>200</v>
      </c>
      <c r="C277" s="98" t="s">
        <v>160</v>
      </c>
      <c r="D277" s="99" t="s">
        <v>64</v>
      </c>
      <c r="E277" s="99" t="s">
        <v>161</v>
      </c>
      <c r="F277" s="100" t="s">
        <v>19</v>
      </c>
      <c r="G277" s="24">
        <v>32845.800000000003</v>
      </c>
      <c r="H277" s="24">
        <v>3316.9</v>
      </c>
      <c r="I277" s="24">
        <v>2163.3000000000002</v>
      </c>
      <c r="J277" s="24">
        <v>2163.3000000000002</v>
      </c>
      <c r="K277" s="24">
        <v>30682.500000000004</v>
      </c>
      <c r="L277" s="24">
        <v>1153.5999999999999</v>
      </c>
      <c r="M277" s="180">
        <v>6.5862302029483219E-2</v>
      </c>
      <c r="N277" s="212">
        <v>0.65220537248635779</v>
      </c>
      <c r="O277" s="208"/>
    </row>
    <row r="278" spans="1:15" ht="28.5" x14ac:dyDescent="0.25">
      <c r="A278" s="211" t="s">
        <v>95</v>
      </c>
      <c r="B278" s="89">
        <v>200</v>
      </c>
      <c r="C278" s="98" t="s">
        <v>160</v>
      </c>
      <c r="D278" s="99" t="s">
        <v>64</v>
      </c>
      <c r="E278" s="99" t="s">
        <v>161</v>
      </c>
      <c r="F278" s="100" t="s">
        <v>20</v>
      </c>
      <c r="G278" s="24">
        <v>32845.800000000003</v>
      </c>
      <c r="H278" s="24">
        <v>3316.9</v>
      </c>
      <c r="I278" s="24">
        <v>2163.3000000000002</v>
      </c>
      <c r="J278" s="24">
        <v>2163.3000000000002</v>
      </c>
      <c r="K278" s="24">
        <v>30682.500000000004</v>
      </c>
      <c r="L278" s="24">
        <v>1153.5999999999999</v>
      </c>
      <c r="M278" s="180">
        <v>6.5862302029483219E-2</v>
      </c>
      <c r="N278" s="212">
        <v>0.65220537248635779</v>
      </c>
      <c r="O278" s="208"/>
    </row>
    <row r="279" spans="1:15" ht="30" x14ac:dyDescent="0.25">
      <c r="A279" s="92" t="s">
        <v>98</v>
      </c>
      <c r="B279" s="89">
        <v>200</v>
      </c>
      <c r="C279" s="94" t="s">
        <v>160</v>
      </c>
      <c r="D279" s="95" t="s">
        <v>64</v>
      </c>
      <c r="E279" s="95" t="s">
        <v>161</v>
      </c>
      <c r="F279" s="90" t="s">
        <v>23</v>
      </c>
      <c r="G279" s="25">
        <v>15141.2</v>
      </c>
      <c r="H279" s="25">
        <v>0</v>
      </c>
      <c r="I279" s="19">
        <v>0</v>
      </c>
      <c r="J279" s="19">
        <v>0</v>
      </c>
      <c r="K279" s="25">
        <v>15141.2</v>
      </c>
      <c r="L279" s="25">
        <v>0</v>
      </c>
      <c r="M279" s="179">
        <v>0</v>
      </c>
      <c r="N279" s="210" t="s">
        <v>275</v>
      </c>
      <c r="O279" s="208"/>
    </row>
    <row r="280" spans="1:15" ht="30" x14ac:dyDescent="0.25">
      <c r="A280" s="92" t="s">
        <v>96</v>
      </c>
      <c r="B280" s="89">
        <v>200</v>
      </c>
      <c r="C280" s="94" t="s">
        <v>160</v>
      </c>
      <c r="D280" s="95" t="s">
        <v>64</v>
      </c>
      <c r="E280" s="95" t="s">
        <v>161</v>
      </c>
      <c r="F280" s="90" t="s">
        <v>21</v>
      </c>
      <c r="G280" s="25">
        <v>17704.599999999999</v>
      </c>
      <c r="H280" s="25">
        <v>3316.9</v>
      </c>
      <c r="I280" s="108">
        <v>2163.3000000000002</v>
      </c>
      <c r="J280" s="108">
        <v>2163.3000000000002</v>
      </c>
      <c r="K280" s="25">
        <v>15541.3</v>
      </c>
      <c r="L280" s="25">
        <v>1153.5999999999999</v>
      </c>
      <c r="M280" s="179">
        <v>0.12218858375789345</v>
      </c>
      <c r="N280" s="210">
        <v>0.65220537248635779</v>
      </c>
      <c r="O280" s="208"/>
    </row>
    <row r="281" spans="1:15" ht="28.5" x14ac:dyDescent="0.25">
      <c r="A281" s="211" t="s">
        <v>109</v>
      </c>
      <c r="B281" s="89">
        <v>200</v>
      </c>
      <c r="C281" s="98" t="s">
        <v>160</v>
      </c>
      <c r="D281" s="99" t="s">
        <v>64</v>
      </c>
      <c r="E281" s="99" t="s">
        <v>161</v>
      </c>
      <c r="F281" s="100" t="s">
        <v>35</v>
      </c>
      <c r="G281" s="24">
        <v>125072.7</v>
      </c>
      <c r="H281" s="24">
        <v>44338.5</v>
      </c>
      <c r="I281" s="24">
        <v>42180.100000000006</v>
      </c>
      <c r="J281" s="24">
        <v>42180.100000000006</v>
      </c>
      <c r="K281" s="24">
        <v>82892.599999999991</v>
      </c>
      <c r="L281" s="24">
        <v>2158.3999999999942</v>
      </c>
      <c r="M281" s="180">
        <v>0.33724465850661262</v>
      </c>
      <c r="N281" s="212">
        <v>0.95131995895215238</v>
      </c>
      <c r="O281" s="208"/>
    </row>
    <row r="282" spans="1:15" ht="15.75" x14ac:dyDescent="0.25">
      <c r="A282" s="211" t="s">
        <v>110</v>
      </c>
      <c r="B282" s="89">
        <v>200</v>
      </c>
      <c r="C282" s="213" t="s">
        <v>160</v>
      </c>
      <c r="D282" s="214" t="s">
        <v>64</v>
      </c>
      <c r="E282" s="214" t="s">
        <v>161</v>
      </c>
      <c r="F282" s="215" t="s">
        <v>36</v>
      </c>
      <c r="G282" s="24">
        <v>121299.2</v>
      </c>
      <c r="H282" s="24">
        <v>42829.2</v>
      </c>
      <c r="I282" s="24">
        <v>40670.800000000003</v>
      </c>
      <c r="J282" s="24">
        <v>40670.800000000003</v>
      </c>
      <c r="K282" s="24">
        <v>80628.399999999994</v>
      </c>
      <c r="L282" s="24">
        <v>2158.3999999999942</v>
      </c>
      <c r="M282" s="180">
        <v>0.33529322534691081</v>
      </c>
      <c r="N282" s="212">
        <v>0.94960447545132776</v>
      </c>
      <c r="O282" s="208"/>
    </row>
    <row r="283" spans="1:15" ht="60" x14ac:dyDescent="0.25">
      <c r="A283" s="92" t="s">
        <v>111</v>
      </c>
      <c r="B283" s="89">
        <v>200</v>
      </c>
      <c r="C283" s="94" t="s">
        <v>160</v>
      </c>
      <c r="D283" s="95" t="s">
        <v>64</v>
      </c>
      <c r="E283" s="95" t="s">
        <v>161</v>
      </c>
      <c r="F283" s="90" t="s">
        <v>37</v>
      </c>
      <c r="G283" s="25">
        <v>24864.2</v>
      </c>
      <c r="H283" s="25">
        <v>4543.5</v>
      </c>
      <c r="I283" s="108">
        <v>3780.5</v>
      </c>
      <c r="J283" s="108">
        <v>3780.5</v>
      </c>
      <c r="K283" s="25">
        <v>21083.7</v>
      </c>
      <c r="L283" s="25">
        <v>763</v>
      </c>
      <c r="M283" s="179">
        <v>0.15204591340159748</v>
      </c>
      <c r="N283" s="210">
        <v>0.83206778914933421</v>
      </c>
      <c r="O283" s="208"/>
    </row>
    <row r="284" spans="1:15" ht="15.75" x14ac:dyDescent="0.25">
      <c r="A284" s="92" t="s">
        <v>112</v>
      </c>
      <c r="B284" s="89">
        <v>200</v>
      </c>
      <c r="C284" s="94" t="s">
        <v>160</v>
      </c>
      <c r="D284" s="95" t="s">
        <v>64</v>
      </c>
      <c r="E284" s="95" t="s">
        <v>161</v>
      </c>
      <c r="F284" s="90" t="s">
        <v>38</v>
      </c>
      <c r="G284" s="25">
        <v>96435</v>
      </c>
      <c r="H284" s="25">
        <v>38285.699999999997</v>
      </c>
      <c r="I284" s="19">
        <v>36890.300000000003</v>
      </c>
      <c r="J284" s="19">
        <v>36890.300000000003</v>
      </c>
      <c r="K284" s="25">
        <v>59544.7</v>
      </c>
      <c r="L284" s="25">
        <v>1395.3999999999942</v>
      </c>
      <c r="M284" s="179">
        <v>0.38254057136931613</v>
      </c>
      <c r="N284" s="210">
        <v>0.96355297147498953</v>
      </c>
      <c r="O284" s="208"/>
    </row>
    <row r="285" spans="1:15" ht="15.75" x14ac:dyDescent="0.25">
      <c r="A285" s="211" t="s">
        <v>131</v>
      </c>
      <c r="B285" s="89">
        <v>200</v>
      </c>
      <c r="C285" s="98" t="s">
        <v>160</v>
      </c>
      <c r="D285" s="99" t="s">
        <v>64</v>
      </c>
      <c r="E285" s="99" t="s">
        <v>161</v>
      </c>
      <c r="F285" s="100" t="s">
        <v>57</v>
      </c>
      <c r="G285" s="24">
        <v>3773.5</v>
      </c>
      <c r="H285" s="24">
        <v>1509.3</v>
      </c>
      <c r="I285" s="24">
        <v>1509.3</v>
      </c>
      <c r="J285" s="24">
        <v>1509.3</v>
      </c>
      <c r="K285" s="24">
        <v>2264.1999999999998</v>
      </c>
      <c r="L285" s="24">
        <v>0</v>
      </c>
      <c r="M285" s="180">
        <v>0.39997349940373655</v>
      </c>
      <c r="N285" s="212">
        <v>1</v>
      </c>
      <c r="O285" s="208"/>
    </row>
    <row r="286" spans="1:15" ht="15.75" x14ac:dyDescent="0.25">
      <c r="A286" s="92" t="s">
        <v>133</v>
      </c>
      <c r="B286" s="89">
        <v>200</v>
      </c>
      <c r="C286" s="94" t="s">
        <v>160</v>
      </c>
      <c r="D286" s="95" t="s">
        <v>64</v>
      </c>
      <c r="E286" s="95" t="s">
        <v>161</v>
      </c>
      <c r="F286" s="90" t="s">
        <v>59</v>
      </c>
      <c r="G286" s="25">
        <v>3773.5</v>
      </c>
      <c r="H286" s="25">
        <v>1509.3</v>
      </c>
      <c r="I286" s="19">
        <v>1509.3</v>
      </c>
      <c r="J286" s="19">
        <v>1509.3</v>
      </c>
      <c r="K286" s="25">
        <v>2264.1999999999998</v>
      </c>
      <c r="L286" s="25">
        <v>0</v>
      </c>
      <c r="M286" s="179">
        <v>0.39997349940373655</v>
      </c>
      <c r="N286" s="210">
        <v>1</v>
      </c>
      <c r="O286" s="208"/>
    </row>
    <row r="287" spans="1:15" ht="15.75" x14ac:dyDescent="0.25">
      <c r="A287" s="114" t="s">
        <v>100</v>
      </c>
      <c r="B287" s="89">
        <v>200</v>
      </c>
      <c r="C287" s="98" t="s">
        <v>160</v>
      </c>
      <c r="D287" s="99" t="s">
        <v>64</v>
      </c>
      <c r="E287" s="99" t="s">
        <v>161</v>
      </c>
      <c r="F287" s="100" t="s">
        <v>26</v>
      </c>
      <c r="G287" s="24">
        <v>0</v>
      </c>
      <c r="H287" s="24">
        <v>22.1</v>
      </c>
      <c r="I287" s="24">
        <v>21.799999999999997</v>
      </c>
      <c r="J287" s="24">
        <v>21.799999999999997</v>
      </c>
      <c r="K287" s="24">
        <v>-21.799999999999997</v>
      </c>
      <c r="L287" s="24">
        <v>0.30000000000000426</v>
      </c>
      <c r="M287" s="180" t="s">
        <v>275</v>
      </c>
      <c r="N287" s="212">
        <v>0.98642533936651566</v>
      </c>
      <c r="O287" s="208"/>
    </row>
    <row r="288" spans="1:15" ht="15.75" x14ac:dyDescent="0.25">
      <c r="A288" s="223" t="s">
        <v>375</v>
      </c>
      <c r="B288" s="221">
        <v>200</v>
      </c>
      <c r="C288" s="98" t="s">
        <v>160</v>
      </c>
      <c r="D288" s="99" t="s">
        <v>64</v>
      </c>
      <c r="E288" s="99" t="s">
        <v>161</v>
      </c>
      <c r="F288" s="100" t="s">
        <v>372</v>
      </c>
      <c r="G288" s="24">
        <v>0</v>
      </c>
      <c r="H288" s="24">
        <v>22.1</v>
      </c>
      <c r="I288" s="24">
        <v>21.799999999999997</v>
      </c>
      <c r="J288" s="24">
        <v>21.799999999999997</v>
      </c>
      <c r="K288" s="24">
        <v>-21.799999999999997</v>
      </c>
      <c r="L288" s="24">
        <v>0.30000000000000426</v>
      </c>
      <c r="M288" s="180" t="s">
        <v>275</v>
      </c>
      <c r="N288" s="212">
        <v>0.98642533936651566</v>
      </c>
      <c r="O288" s="208"/>
    </row>
    <row r="289" spans="1:15" ht="15.75" x14ac:dyDescent="0.25">
      <c r="A289" s="224" t="s">
        <v>388</v>
      </c>
      <c r="B289" s="221">
        <v>200</v>
      </c>
      <c r="C289" s="94" t="s">
        <v>160</v>
      </c>
      <c r="D289" s="95" t="s">
        <v>64</v>
      </c>
      <c r="E289" s="95" t="s">
        <v>161</v>
      </c>
      <c r="F289" s="90" t="s">
        <v>378</v>
      </c>
      <c r="G289" s="25">
        <v>0</v>
      </c>
      <c r="H289" s="25">
        <v>0.5</v>
      </c>
      <c r="I289" s="19">
        <v>0.4</v>
      </c>
      <c r="J289" s="19">
        <v>0.4</v>
      </c>
      <c r="K289" s="25">
        <v>-0.4</v>
      </c>
      <c r="L289" s="25">
        <v>9.9999999999999978E-2</v>
      </c>
      <c r="M289" s="179" t="s">
        <v>275</v>
      </c>
      <c r="N289" s="210">
        <v>0.8</v>
      </c>
      <c r="O289" s="208"/>
    </row>
    <row r="290" spans="1:15" ht="15.75" x14ac:dyDescent="0.25">
      <c r="A290" s="224" t="s">
        <v>386</v>
      </c>
      <c r="B290" s="221">
        <v>200</v>
      </c>
      <c r="C290" s="94" t="s">
        <v>160</v>
      </c>
      <c r="D290" s="95" t="s">
        <v>64</v>
      </c>
      <c r="E290" s="95" t="s">
        <v>161</v>
      </c>
      <c r="F290" s="90" t="s">
        <v>373</v>
      </c>
      <c r="G290" s="25">
        <v>0</v>
      </c>
      <c r="H290" s="25">
        <v>21.6</v>
      </c>
      <c r="I290" s="19">
        <v>21.4</v>
      </c>
      <c r="J290" s="19">
        <v>21.4</v>
      </c>
      <c r="K290" s="25">
        <v>-21.4</v>
      </c>
      <c r="L290" s="25">
        <v>0.20000000000000284</v>
      </c>
      <c r="M290" s="179" t="s">
        <v>275</v>
      </c>
      <c r="N290" s="210">
        <v>0.99074074074074059</v>
      </c>
      <c r="O290" s="208"/>
    </row>
    <row r="291" spans="1:15" ht="15.75" x14ac:dyDescent="0.25">
      <c r="A291" s="211" t="s">
        <v>139</v>
      </c>
      <c r="B291" s="89">
        <v>200</v>
      </c>
      <c r="C291" s="98" t="s">
        <v>160</v>
      </c>
      <c r="D291" s="99" t="s">
        <v>65</v>
      </c>
      <c r="E291" s="99" t="s">
        <v>161</v>
      </c>
      <c r="F291" s="100"/>
      <c r="G291" s="24">
        <v>549603.6</v>
      </c>
      <c r="H291" s="24">
        <v>107090</v>
      </c>
      <c r="I291" s="24">
        <v>100490</v>
      </c>
      <c r="J291" s="24">
        <v>100490</v>
      </c>
      <c r="K291" s="24">
        <v>449113.59999999998</v>
      </c>
      <c r="L291" s="24">
        <v>6600</v>
      </c>
      <c r="M291" s="180">
        <v>0.18284086931017193</v>
      </c>
      <c r="N291" s="212">
        <v>0.9383695956671958</v>
      </c>
      <c r="O291" s="208"/>
    </row>
    <row r="292" spans="1:15" ht="15.75" x14ac:dyDescent="0.25">
      <c r="A292" s="211" t="s">
        <v>140</v>
      </c>
      <c r="B292" s="89">
        <v>200</v>
      </c>
      <c r="C292" s="98" t="s">
        <v>160</v>
      </c>
      <c r="D292" s="99" t="s">
        <v>66</v>
      </c>
      <c r="E292" s="99" t="s">
        <v>161</v>
      </c>
      <c r="F292" s="100"/>
      <c r="G292" s="24">
        <v>496985.19999999995</v>
      </c>
      <c r="H292" s="24">
        <v>95585.7</v>
      </c>
      <c r="I292" s="24">
        <v>89361.7</v>
      </c>
      <c r="J292" s="24">
        <v>89361.7</v>
      </c>
      <c r="K292" s="24">
        <v>407623.49999999994</v>
      </c>
      <c r="L292" s="24">
        <v>6224</v>
      </c>
      <c r="M292" s="180">
        <v>0.17980756771026582</v>
      </c>
      <c r="N292" s="212">
        <v>0.93488565758267184</v>
      </c>
      <c r="O292" s="208"/>
    </row>
    <row r="293" spans="1:15" ht="28.5" x14ac:dyDescent="0.25">
      <c r="A293" s="211" t="s">
        <v>94</v>
      </c>
      <c r="B293" s="89">
        <v>200</v>
      </c>
      <c r="C293" s="98" t="s">
        <v>160</v>
      </c>
      <c r="D293" s="99" t="s">
        <v>66</v>
      </c>
      <c r="E293" s="99" t="s">
        <v>161</v>
      </c>
      <c r="F293" s="100" t="s">
        <v>19</v>
      </c>
      <c r="G293" s="24">
        <v>45037.3</v>
      </c>
      <c r="H293" s="24">
        <v>0</v>
      </c>
      <c r="I293" s="24">
        <v>0</v>
      </c>
      <c r="J293" s="24">
        <v>0</v>
      </c>
      <c r="K293" s="24">
        <v>45037.3</v>
      </c>
      <c r="L293" s="24">
        <v>0</v>
      </c>
      <c r="M293" s="180">
        <v>0</v>
      </c>
      <c r="N293" s="212" t="s">
        <v>275</v>
      </c>
      <c r="O293" s="208"/>
    </row>
    <row r="294" spans="1:15" ht="28.5" x14ac:dyDescent="0.25">
      <c r="A294" s="211" t="s">
        <v>95</v>
      </c>
      <c r="B294" s="89">
        <v>200</v>
      </c>
      <c r="C294" s="98" t="s">
        <v>160</v>
      </c>
      <c r="D294" s="99" t="s">
        <v>66</v>
      </c>
      <c r="E294" s="99" t="s">
        <v>161</v>
      </c>
      <c r="F294" s="100" t="s">
        <v>20</v>
      </c>
      <c r="G294" s="24">
        <v>45037.3</v>
      </c>
      <c r="H294" s="24">
        <v>0</v>
      </c>
      <c r="I294" s="24">
        <v>0</v>
      </c>
      <c r="J294" s="24">
        <v>0</v>
      </c>
      <c r="K294" s="24">
        <v>45037.3</v>
      </c>
      <c r="L294" s="24">
        <v>0</v>
      </c>
      <c r="M294" s="180">
        <v>0</v>
      </c>
      <c r="N294" s="212" t="s">
        <v>275</v>
      </c>
      <c r="O294" s="208"/>
    </row>
    <row r="295" spans="1:15" ht="30" x14ac:dyDescent="0.25">
      <c r="A295" s="92" t="s">
        <v>98</v>
      </c>
      <c r="B295" s="89">
        <v>200</v>
      </c>
      <c r="C295" s="94" t="s">
        <v>160</v>
      </c>
      <c r="D295" s="95" t="s">
        <v>66</v>
      </c>
      <c r="E295" s="95" t="s">
        <v>161</v>
      </c>
      <c r="F295" s="90" t="s">
        <v>23</v>
      </c>
      <c r="G295" s="25">
        <v>45037.3</v>
      </c>
      <c r="H295" s="25">
        <v>0</v>
      </c>
      <c r="I295" s="19">
        <v>0</v>
      </c>
      <c r="J295" s="19">
        <v>0</v>
      </c>
      <c r="K295" s="25">
        <v>45037.3</v>
      </c>
      <c r="L295" s="25">
        <v>0</v>
      </c>
      <c r="M295" s="179">
        <v>0</v>
      </c>
      <c r="N295" s="210" t="s">
        <v>275</v>
      </c>
      <c r="O295" s="208"/>
    </row>
    <row r="296" spans="1:15" ht="30" hidden="1" x14ac:dyDescent="0.25">
      <c r="A296" s="92" t="s">
        <v>96</v>
      </c>
      <c r="B296" s="89">
        <v>200</v>
      </c>
      <c r="C296" s="94" t="s">
        <v>160</v>
      </c>
      <c r="D296" s="95" t="s">
        <v>66</v>
      </c>
      <c r="E296" s="95" t="s">
        <v>161</v>
      </c>
      <c r="F296" s="90" t="s">
        <v>21</v>
      </c>
      <c r="G296" s="25">
        <v>0</v>
      </c>
      <c r="H296" s="25">
        <v>0</v>
      </c>
      <c r="I296" s="19">
        <v>0</v>
      </c>
      <c r="J296" s="19">
        <v>0</v>
      </c>
      <c r="K296" s="25">
        <v>0</v>
      </c>
      <c r="L296" s="25">
        <v>0</v>
      </c>
      <c r="M296" s="181" t="s">
        <v>275</v>
      </c>
      <c r="N296" s="210" t="e">
        <v>#DIV/0!</v>
      </c>
      <c r="O296" s="208"/>
    </row>
    <row r="297" spans="1:15" ht="28.5" x14ac:dyDescent="0.25">
      <c r="A297" s="211" t="s">
        <v>109</v>
      </c>
      <c r="B297" s="89">
        <v>200</v>
      </c>
      <c r="C297" s="98" t="s">
        <v>160</v>
      </c>
      <c r="D297" s="99" t="s">
        <v>66</v>
      </c>
      <c r="E297" s="99" t="s">
        <v>161</v>
      </c>
      <c r="F297" s="100" t="s">
        <v>35</v>
      </c>
      <c r="G297" s="24">
        <v>451947.89999999997</v>
      </c>
      <c r="H297" s="24">
        <v>95585.7</v>
      </c>
      <c r="I297" s="24">
        <v>89361.7</v>
      </c>
      <c r="J297" s="24">
        <v>89361.7</v>
      </c>
      <c r="K297" s="24">
        <v>362586.19999999995</v>
      </c>
      <c r="L297" s="24">
        <v>6224</v>
      </c>
      <c r="M297" s="180">
        <v>0.19772566705144554</v>
      </c>
      <c r="N297" s="212">
        <v>0.93488565758267184</v>
      </c>
      <c r="O297" s="208"/>
    </row>
    <row r="298" spans="1:15" ht="15.75" x14ac:dyDescent="0.25">
      <c r="A298" s="211" t="s">
        <v>110</v>
      </c>
      <c r="B298" s="89">
        <v>200</v>
      </c>
      <c r="C298" s="98" t="s">
        <v>160</v>
      </c>
      <c r="D298" s="99" t="s">
        <v>66</v>
      </c>
      <c r="E298" s="99" t="s">
        <v>161</v>
      </c>
      <c r="F298" s="100" t="s">
        <v>36</v>
      </c>
      <c r="G298" s="24">
        <v>451947.89999999997</v>
      </c>
      <c r="H298" s="24">
        <v>95585.7</v>
      </c>
      <c r="I298" s="24">
        <v>89361.7</v>
      </c>
      <c r="J298" s="24">
        <v>89361.7</v>
      </c>
      <c r="K298" s="24">
        <v>362586.19999999995</v>
      </c>
      <c r="L298" s="24">
        <v>6224</v>
      </c>
      <c r="M298" s="180">
        <v>0.19772566705144554</v>
      </c>
      <c r="N298" s="212">
        <v>0.93488565758267184</v>
      </c>
      <c r="O298" s="208"/>
    </row>
    <row r="299" spans="1:15" ht="60" x14ac:dyDescent="0.25">
      <c r="A299" s="92" t="s">
        <v>111</v>
      </c>
      <c r="B299" s="89">
        <v>200</v>
      </c>
      <c r="C299" s="216" t="s">
        <v>160</v>
      </c>
      <c r="D299" s="217" t="s">
        <v>66</v>
      </c>
      <c r="E299" s="217" t="s">
        <v>161</v>
      </c>
      <c r="F299" s="218" t="s">
        <v>37</v>
      </c>
      <c r="G299" s="25">
        <v>405557.8</v>
      </c>
      <c r="H299" s="25">
        <v>91341.3</v>
      </c>
      <c r="I299" s="108">
        <v>86651.5</v>
      </c>
      <c r="J299" s="108">
        <v>86651.5</v>
      </c>
      <c r="K299" s="25">
        <v>318906.3</v>
      </c>
      <c r="L299" s="25">
        <v>4689.8000000000029</v>
      </c>
      <c r="M299" s="179">
        <v>0.21366005042930997</v>
      </c>
      <c r="N299" s="210">
        <v>0.94865630333704465</v>
      </c>
      <c r="O299" s="208"/>
    </row>
    <row r="300" spans="1:15" ht="15.75" x14ac:dyDescent="0.25">
      <c r="A300" s="92" t="s">
        <v>112</v>
      </c>
      <c r="B300" s="89">
        <v>200</v>
      </c>
      <c r="C300" s="216" t="s">
        <v>160</v>
      </c>
      <c r="D300" s="217" t="s">
        <v>66</v>
      </c>
      <c r="E300" s="217" t="s">
        <v>161</v>
      </c>
      <c r="F300" s="218" t="s">
        <v>38</v>
      </c>
      <c r="G300" s="25">
        <v>46390.1</v>
      </c>
      <c r="H300" s="25">
        <v>4244.3999999999996</v>
      </c>
      <c r="I300" s="108">
        <v>2710.2</v>
      </c>
      <c r="J300" s="108">
        <v>2710.2</v>
      </c>
      <c r="K300" s="25">
        <v>43679.9</v>
      </c>
      <c r="L300" s="25">
        <v>1534.1999999999998</v>
      </c>
      <c r="M300" s="179">
        <v>5.8421947786273361E-2</v>
      </c>
      <c r="N300" s="210">
        <v>0.63853548204693245</v>
      </c>
      <c r="O300" s="208"/>
    </row>
    <row r="301" spans="1:15" ht="15.75" x14ac:dyDescent="0.25">
      <c r="A301" s="211" t="s">
        <v>141</v>
      </c>
      <c r="B301" s="89">
        <v>200</v>
      </c>
      <c r="C301" s="98" t="s">
        <v>160</v>
      </c>
      <c r="D301" s="99" t="s">
        <v>67</v>
      </c>
      <c r="E301" s="99" t="s">
        <v>161</v>
      </c>
      <c r="F301" s="100"/>
      <c r="G301" s="24">
        <v>52618.400000000001</v>
      </c>
      <c r="H301" s="24">
        <v>11504.3</v>
      </c>
      <c r="I301" s="24">
        <v>11128.3</v>
      </c>
      <c r="J301" s="24">
        <v>11128.3</v>
      </c>
      <c r="K301" s="24">
        <v>41490.100000000006</v>
      </c>
      <c r="L301" s="24">
        <v>376</v>
      </c>
      <c r="M301" s="180">
        <v>0.21149065726057803</v>
      </c>
      <c r="N301" s="212">
        <v>0.96731656858739778</v>
      </c>
      <c r="O301" s="208"/>
    </row>
    <row r="302" spans="1:15" ht="71.25" x14ac:dyDescent="0.25">
      <c r="A302" s="211" t="s">
        <v>89</v>
      </c>
      <c r="B302" s="89">
        <v>200</v>
      </c>
      <c r="C302" s="98" t="s">
        <v>160</v>
      </c>
      <c r="D302" s="99" t="s">
        <v>67</v>
      </c>
      <c r="E302" s="99" t="s">
        <v>161</v>
      </c>
      <c r="F302" s="100" t="s">
        <v>14</v>
      </c>
      <c r="G302" s="24">
        <v>43895.3</v>
      </c>
      <c r="H302" s="24">
        <v>9904.2999999999993</v>
      </c>
      <c r="I302" s="24">
        <v>9688.2000000000007</v>
      </c>
      <c r="J302" s="24">
        <v>9688.2000000000007</v>
      </c>
      <c r="K302" s="24">
        <v>34207.100000000006</v>
      </c>
      <c r="L302" s="24">
        <v>216.09999999999854</v>
      </c>
      <c r="M302" s="180">
        <v>0.22071155681815594</v>
      </c>
      <c r="N302" s="212">
        <v>0.97818119402683701</v>
      </c>
      <c r="O302" s="208"/>
    </row>
    <row r="303" spans="1:15" ht="15.75" x14ac:dyDescent="0.25">
      <c r="A303" s="211" t="s">
        <v>103</v>
      </c>
      <c r="B303" s="89">
        <v>200</v>
      </c>
      <c r="C303" s="98" t="s">
        <v>160</v>
      </c>
      <c r="D303" s="99" t="s">
        <v>67</v>
      </c>
      <c r="E303" s="99" t="s">
        <v>161</v>
      </c>
      <c r="F303" s="100" t="s">
        <v>29</v>
      </c>
      <c r="G303" s="24">
        <v>29782.1</v>
      </c>
      <c r="H303" s="24">
        <v>6665.8</v>
      </c>
      <c r="I303" s="24">
        <v>6568.5</v>
      </c>
      <c r="J303" s="24">
        <v>6568.5</v>
      </c>
      <c r="K303" s="24">
        <v>23213.599999999999</v>
      </c>
      <c r="L303" s="24">
        <v>97.300000000000182</v>
      </c>
      <c r="M303" s="180">
        <v>0.22055194227405053</v>
      </c>
      <c r="N303" s="212">
        <v>0.98540310240331241</v>
      </c>
      <c r="O303" s="208"/>
    </row>
    <row r="304" spans="1:15" ht="15.75" x14ac:dyDescent="0.25">
      <c r="A304" s="92" t="s">
        <v>104</v>
      </c>
      <c r="B304" s="89">
        <v>200</v>
      </c>
      <c r="C304" s="216" t="s">
        <v>160</v>
      </c>
      <c r="D304" s="217" t="s">
        <v>67</v>
      </c>
      <c r="E304" s="217" t="s">
        <v>161</v>
      </c>
      <c r="F304" s="218" t="s">
        <v>30</v>
      </c>
      <c r="G304" s="25">
        <v>22488.7</v>
      </c>
      <c r="H304" s="25">
        <v>5252.3</v>
      </c>
      <c r="I304" s="108">
        <v>5242.6000000000004</v>
      </c>
      <c r="J304" s="108">
        <v>5242.6000000000004</v>
      </c>
      <c r="K304" s="25">
        <v>17246.099999999999</v>
      </c>
      <c r="L304" s="25">
        <v>9.6999999999998181</v>
      </c>
      <c r="M304" s="179">
        <v>0.23312152325390087</v>
      </c>
      <c r="N304" s="210">
        <v>0.99815319003103409</v>
      </c>
      <c r="O304" s="208"/>
    </row>
    <row r="305" spans="1:15" ht="30" x14ac:dyDescent="0.25">
      <c r="A305" s="92" t="s">
        <v>105</v>
      </c>
      <c r="B305" s="89">
        <v>200</v>
      </c>
      <c r="C305" s="94" t="s">
        <v>160</v>
      </c>
      <c r="D305" s="95" t="s">
        <v>67</v>
      </c>
      <c r="E305" s="95" t="s">
        <v>161</v>
      </c>
      <c r="F305" s="90" t="s">
        <v>31</v>
      </c>
      <c r="G305" s="25">
        <v>862.1</v>
      </c>
      <c r="H305" s="25">
        <v>235.8</v>
      </c>
      <c r="I305" s="108">
        <v>181.7</v>
      </c>
      <c r="J305" s="108">
        <v>181.7</v>
      </c>
      <c r="K305" s="25">
        <v>680.40000000000009</v>
      </c>
      <c r="L305" s="25">
        <v>54.100000000000023</v>
      </c>
      <c r="M305" s="179">
        <v>0.21076441248115066</v>
      </c>
      <c r="N305" s="210">
        <v>0.77056827820186591</v>
      </c>
      <c r="O305" s="208"/>
    </row>
    <row r="306" spans="1:15" ht="45" x14ac:dyDescent="0.25">
      <c r="A306" s="92" t="s">
        <v>281</v>
      </c>
      <c r="B306" s="89">
        <v>200</v>
      </c>
      <c r="C306" s="94" t="s">
        <v>160</v>
      </c>
      <c r="D306" s="95" t="s">
        <v>67</v>
      </c>
      <c r="E306" s="95" t="s">
        <v>161</v>
      </c>
      <c r="F306" s="90" t="s">
        <v>278</v>
      </c>
      <c r="G306" s="25">
        <v>6431.3</v>
      </c>
      <c r="H306" s="25">
        <v>1177.7</v>
      </c>
      <c r="I306" s="108">
        <v>1144.2</v>
      </c>
      <c r="J306" s="108">
        <v>1144.2</v>
      </c>
      <c r="K306" s="25">
        <v>5287.1</v>
      </c>
      <c r="L306" s="25">
        <v>33.5</v>
      </c>
      <c r="M306" s="179">
        <v>0.17791115326605819</v>
      </c>
      <c r="N306" s="210">
        <v>0.97155472531204889</v>
      </c>
      <c r="O306" s="208"/>
    </row>
    <row r="307" spans="1:15" ht="28.5" x14ac:dyDescent="0.25">
      <c r="A307" s="211" t="s">
        <v>90</v>
      </c>
      <c r="B307" s="89">
        <v>200</v>
      </c>
      <c r="C307" s="98" t="s">
        <v>160</v>
      </c>
      <c r="D307" s="99" t="s">
        <v>67</v>
      </c>
      <c r="E307" s="99" t="s">
        <v>161</v>
      </c>
      <c r="F307" s="100" t="s">
        <v>15</v>
      </c>
      <c r="G307" s="24">
        <v>14113.2</v>
      </c>
      <c r="H307" s="24">
        <v>3238.5</v>
      </c>
      <c r="I307" s="24">
        <v>3119.7</v>
      </c>
      <c r="J307" s="24">
        <v>3119.7</v>
      </c>
      <c r="K307" s="24">
        <v>10993.5</v>
      </c>
      <c r="L307" s="24">
        <v>118.80000000000018</v>
      </c>
      <c r="M307" s="180">
        <v>0.22104838023977549</v>
      </c>
      <c r="N307" s="212">
        <v>0.96331635016211203</v>
      </c>
      <c r="O307" s="208"/>
    </row>
    <row r="308" spans="1:15" ht="30" x14ac:dyDescent="0.25">
      <c r="A308" s="92" t="s">
        <v>91</v>
      </c>
      <c r="B308" s="89">
        <v>200</v>
      </c>
      <c r="C308" s="94" t="s">
        <v>160</v>
      </c>
      <c r="D308" s="95" t="s">
        <v>67</v>
      </c>
      <c r="E308" s="95" t="s">
        <v>161</v>
      </c>
      <c r="F308" s="90" t="s">
        <v>16</v>
      </c>
      <c r="G308" s="25">
        <v>9864.7000000000007</v>
      </c>
      <c r="H308" s="25">
        <v>2410.9</v>
      </c>
      <c r="I308" s="108">
        <v>2406.8000000000002</v>
      </c>
      <c r="J308" s="108">
        <v>2406.8000000000002</v>
      </c>
      <c r="K308" s="25">
        <v>7457.9000000000005</v>
      </c>
      <c r="L308" s="25">
        <v>4.0999999999999091</v>
      </c>
      <c r="M308" s="179">
        <v>0.24398106379312093</v>
      </c>
      <c r="N308" s="210">
        <v>0.99829939026919412</v>
      </c>
      <c r="O308" s="208"/>
    </row>
    <row r="309" spans="1:15" ht="30" x14ac:dyDescent="0.25">
      <c r="A309" s="92" t="s">
        <v>92</v>
      </c>
      <c r="B309" s="89">
        <v>200</v>
      </c>
      <c r="C309" s="94" t="s">
        <v>160</v>
      </c>
      <c r="D309" s="95" t="s">
        <v>67</v>
      </c>
      <c r="E309" s="95" t="s">
        <v>161</v>
      </c>
      <c r="F309" s="90" t="s">
        <v>17</v>
      </c>
      <c r="G309" s="25">
        <v>1317.2</v>
      </c>
      <c r="H309" s="25">
        <v>300.10000000000002</v>
      </c>
      <c r="I309" s="108">
        <v>193.2</v>
      </c>
      <c r="J309" s="108">
        <v>193.2</v>
      </c>
      <c r="K309" s="25">
        <v>1124</v>
      </c>
      <c r="L309" s="25">
        <v>106.90000000000003</v>
      </c>
      <c r="M309" s="179">
        <v>0.14667476465229273</v>
      </c>
      <c r="N309" s="210">
        <v>0.64378540486504487</v>
      </c>
      <c r="O309" s="208"/>
    </row>
    <row r="310" spans="1:15" ht="45" x14ac:dyDescent="0.25">
      <c r="A310" s="92" t="s">
        <v>279</v>
      </c>
      <c r="B310" s="89">
        <v>200</v>
      </c>
      <c r="C310" s="94" t="s">
        <v>160</v>
      </c>
      <c r="D310" s="95" t="s">
        <v>67</v>
      </c>
      <c r="E310" s="95" t="s">
        <v>161</v>
      </c>
      <c r="F310" s="90" t="s">
        <v>277</v>
      </c>
      <c r="G310" s="25">
        <v>2931.3</v>
      </c>
      <c r="H310" s="25">
        <v>527.5</v>
      </c>
      <c r="I310" s="108">
        <v>519.70000000000005</v>
      </c>
      <c r="J310" s="108">
        <v>519.70000000000005</v>
      </c>
      <c r="K310" s="25">
        <v>2411.6000000000004</v>
      </c>
      <c r="L310" s="25">
        <v>7.7999999999999545</v>
      </c>
      <c r="M310" s="179">
        <v>0.17729335107290281</v>
      </c>
      <c r="N310" s="210">
        <v>0.98521327014218019</v>
      </c>
      <c r="O310" s="208"/>
    </row>
    <row r="311" spans="1:15" ht="28.5" x14ac:dyDescent="0.25">
      <c r="A311" s="211" t="s">
        <v>94</v>
      </c>
      <c r="B311" s="89">
        <v>200</v>
      </c>
      <c r="C311" s="98" t="s">
        <v>160</v>
      </c>
      <c r="D311" s="99" t="s">
        <v>67</v>
      </c>
      <c r="E311" s="99" t="s">
        <v>161</v>
      </c>
      <c r="F311" s="100" t="s">
        <v>19</v>
      </c>
      <c r="G311" s="24">
        <v>8723.1</v>
      </c>
      <c r="H311" s="24">
        <v>1598.6</v>
      </c>
      <c r="I311" s="24">
        <v>1438.8</v>
      </c>
      <c r="J311" s="24">
        <v>1438.8</v>
      </c>
      <c r="K311" s="24">
        <v>7284.3</v>
      </c>
      <c r="L311" s="24">
        <v>159.79999999999995</v>
      </c>
      <c r="M311" s="180">
        <v>0.16494136258898784</v>
      </c>
      <c r="N311" s="212">
        <v>0.90003753284123611</v>
      </c>
      <c r="O311" s="208"/>
    </row>
    <row r="312" spans="1:15" ht="28.5" x14ac:dyDescent="0.25">
      <c r="A312" s="211" t="s">
        <v>95</v>
      </c>
      <c r="B312" s="89">
        <v>200</v>
      </c>
      <c r="C312" s="98" t="s">
        <v>160</v>
      </c>
      <c r="D312" s="99" t="s">
        <v>67</v>
      </c>
      <c r="E312" s="99" t="s">
        <v>161</v>
      </c>
      <c r="F312" s="100" t="s">
        <v>20</v>
      </c>
      <c r="G312" s="24">
        <v>8723.1</v>
      </c>
      <c r="H312" s="24">
        <v>1598.6</v>
      </c>
      <c r="I312" s="24">
        <v>1438.8</v>
      </c>
      <c r="J312" s="24">
        <v>1438.8</v>
      </c>
      <c r="K312" s="24">
        <v>7284.3</v>
      </c>
      <c r="L312" s="24">
        <v>159.79999999999995</v>
      </c>
      <c r="M312" s="180">
        <v>0.16494136258898784</v>
      </c>
      <c r="N312" s="212">
        <v>0.90003753284123611</v>
      </c>
      <c r="O312" s="208"/>
    </row>
    <row r="313" spans="1:15" ht="30" hidden="1" x14ac:dyDescent="0.25">
      <c r="A313" s="92" t="s">
        <v>98</v>
      </c>
      <c r="B313" s="89">
        <v>200</v>
      </c>
      <c r="C313" s="94" t="s">
        <v>160</v>
      </c>
      <c r="D313" s="95" t="s">
        <v>67</v>
      </c>
      <c r="E313" s="95" t="s">
        <v>161</v>
      </c>
      <c r="F313" s="90" t="s">
        <v>23</v>
      </c>
      <c r="G313" s="25">
        <v>0</v>
      </c>
      <c r="H313" s="25">
        <v>0</v>
      </c>
      <c r="I313" s="19">
        <v>0</v>
      </c>
      <c r="J313" s="19">
        <v>0</v>
      </c>
      <c r="K313" s="25">
        <v>0</v>
      </c>
      <c r="L313" s="25">
        <v>0</v>
      </c>
      <c r="M313" s="181" t="s">
        <v>275</v>
      </c>
      <c r="N313" s="210" t="e">
        <v>#DIV/0!</v>
      </c>
      <c r="O313" s="208"/>
    </row>
    <row r="314" spans="1:15" ht="30" x14ac:dyDescent="0.25">
      <c r="A314" s="92" t="s">
        <v>96</v>
      </c>
      <c r="B314" s="89">
        <v>200</v>
      </c>
      <c r="C314" s="94" t="s">
        <v>160</v>
      </c>
      <c r="D314" s="95" t="s">
        <v>67</v>
      </c>
      <c r="E314" s="95" t="s">
        <v>161</v>
      </c>
      <c r="F314" s="90" t="s">
        <v>21</v>
      </c>
      <c r="G314" s="25">
        <v>8723.1</v>
      </c>
      <c r="H314" s="25">
        <v>1598.6</v>
      </c>
      <c r="I314" s="108">
        <v>1438.8</v>
      </c>
      <c r="J314" s="108">
        <v>1438.8</v>
      </c>
      <c r="K314" s="25">
        <v>7284.3</v>
      </c>
      <c r="L314" s="25">
        <v>159.79999999999995</v>
      </c>
      <c r="M314" s="179">
        <v>0.16494136258898784</v>
      </c>
      <c r="N314" s="210">
        <v>0.90003753284123611</v>
      </c>
      <c r="O314" s="208"/>
    </row>
    <row r="315" spans="1:15" ht="15.75" x14ac:dyDescent="0.25">
      <c r="A315" s="114" t="s">
        <v>100</v>
      </c>
      <c r="B315" s="89">
        <v>200</v>
      </c>
      <c r="C315" s="98" t="s">
        <v>160</v>
      </c>
      <c r="D315" s="99" t="s">
        <v>67</v>
      </c>
      <c r="E315" s="99" t="s">
        <v>161</v>
      </c>
      <c r="F315" s="100" t="s">
        <v>26</v>
      </c>
      <c r="G315" s="24">
        <v>0</v>
      </c>
      <c r="H315" s="24">
        <v>1.4</v>
      </c>
      <c r="I315" s="24">
        <v>1.3</v>
      </c>
      <c r="J315" s="24">
        <v>1.3</v>
      </c>
      <c r="K315" s="24">
        <v>-1.3</v>
      </c>
      <c r="L315" s="24">
        <v>9.9999999999999867E-2</v>
      </c>
      <c r="M315" s="180" t="s">
        <v>275</v>
      </c>
      <c r="N315" s="212">
        <v>0.92857142857142871</v>
      </c>
      <c r="O315" s="208"/>
    </row>
    <row r="316" spans="1:15" ht="15.75" x14ac:dyDescent="0.25">
      <c r="A316" s="223" t="s">
        <v>375</v>
      </c>
      <c r="B316" s="221">
        <v>200</v>
      </c>
      <c r="C316" s="98" t="s">
        <v>160</v>
      </c>
      <c r="D316" s="99" t="s">
        <v>67</v>
      </c>
      <c r="E316" s="99" t="s">
        <v>161</v>
      </c>
      <c r="F316" s="100" t="s">
        <v>372</v>
      </c>
      <c r="G316" s="24">
        <v>0</v>
      </c>
      <c r="H316" s="24">
        <v>1.4</v>
      </c>
      <c r="I316" s="24">
        <v>1.3</v>
      </c>
      <c r="J316" s="24">
        <v>1.3</v>
      </c>
      <c r="K316" s="24">
        <v>-1.3</v>
      </c>
      <c r="L316" s="24">
        <v>9.9999999999999867E-2</v>
      </c>
      <c r="M316" s="180" t="s">
        <v>275</v>
      </c>
      <c r="N316" s="212">
        <v>0.92857142857142871</v>
      </c>
      <c r="O316" s="208"/>
    </row>
    <row r="317" spans="1:15" ht="15.75" x14ac:dyDescent="0.25">
      <c r="A317" s="224" t="s">
        <v>386</v>
      </c>
      <c r="B317" s="221">
        <v>200</v>
      </c>
      <c r="C317" s="94" t="s">
        <v>160</v>
      </c>
      <c r="D317" s="95" t="s">
        <v>67</v>
      </c>
      <c r="E317" s="95" t="s">
        <v>161</v>
      </c>
      <c r="F317" s="90" t="s">
        <v>373</v>
      </c>
      <c r="G317" s="25">
        <v>0</v>
      </c>
      <c r="H317" s="25">
        <v>1.4</v>
      </c>
      <c r="I317" s="108">
        <v>1.3</v>
      </c>
      <c r="J317" s="108">
        <v>1.3</v>
      </c>
      <c r="K317" s="25">
        <v>-1.3</v>
      </c>
      <c r="L317" s="25">
        <v>9.9999999999999867E-2</v>
      </c>
      <c r="M317" s="179" t="s">
        <v>275</v>
      </c>
      <c r="N317" s="210">
        <v>0.92857142857142871</v>
      </c>
      <c r="O317" s="208"/>
    </row>
    <row r="318" spans="1:15" ht="15.75" x14ac:dyDescent="0.25">
      <c r="A318" s="211" t="s">
        <v>142</v>
      </c>
      <c r="B318" s="89">
        <v>200</v>
      </c>
      <c r="C318" s="98" t="s">
        <v>160</v>
      </c>
      <c r="D318" s="99" t="s">
        <v>68</v>
      </c>
      <c r="E318" s="99" t="s">
        <v>161</v>
      </c>
      <c r="F318" s="100"/>
      <c r="G318" s="24">
        <v>764175.39999999991</v>
      </c>
      <c r="H318" s="24">
        <v>153635.70000000001</v>
      </c>
      <c r="I318" s="24">
        <v>144124.5</v>
      </c>
      <c r="J318" s="24">
        <v>144124.5</v>
      </c>
      <c r="K318" s="24">
        <v>620050.89999999991</v>
      </c>
      <c r="L318" s="24">
        <v>9511.2000000000116</v>
      </c>
      <c r="M318" s="180">
        <v>0.1886013341963115</v>
      </c>
      <c r="N318" s="212">
        <v>0.938092513654053</v>
      </c>
      <c r="O318" s="208"/>
    </row>
    <row r="319" spans="1:15" ht="15.75" x14ac:dyDescent="0.25">
      <c r="A319" s="211" t="s">
        <v>143</v>
      </c>
      <c r="B319" s="89">
        <v>200</v>
      </c>
      <c r="C319" s="98" t="s">
        <v>160</v>
      </c>
      <c r="D319" s="99" t="s">
        <v>69</v>
      </c>
      <c r="E319" s="99" t="s">
        <v>161</v>
      </c>
      <c r="F319" s="100"/>
      <c r="G319" s="24">
        <v>14788.3</v>
      </c>
      <c r="H319" s="24">
        <v>3187.4</v>
      </c>
      <c r="I319" s="24">
        <v>2022.1</v>
      </c>
      <c r="J319" s="24">
        <v>2022.1</v>
      </c>
      <c r="K319" s="24">
        <v>12766.199999999999</v>
      </c>
      <c r="L319" s="24">
        <v>1165.3000000000002</v>
      </c>
      <c r="M319" s="180">
        <v>0.13673647410452858</v>
      </c>
      <c r="N319" s="212">
        <v>0.63440421660287372</v>
      </c>
      <c r="O319" s="208"/>
    </row>
    <row r="320" spans="1:15" ht="28.5" x14ac:dyDescent="0.25">
      <c r="A320" s="211" t="s">
        <v>94</v>
      </c>
      <c r="B320" s="89">
        <v>200</v>
      </c>
      <c r="C320" s="98" t="s">
        <v>160</v>
      </c>
      <c r="D320" s="99" t="s">
        <v>69</v>
      </c>
      <c r="E320" s="99" t="s">
        <v>161</v>
      </c>
      <c r="F320" s="100" t="s">
        <v>19</v>
      </c>
      <c r="G320" s="24">
        <v>95.4</v>
      </c>
      <c r="H320" s="24">
        <v>23.4</v>
      </c>
      <c r="I320" s="24">
        <v>11.5</v>
      </c>
      <c r="J320" s="24">
        <v>11.5</v>
      </c>
      <c r="K320" s="24">
        <v>83.9</v>
      </c>
      <c r="L320" s="24">
        <v>11.899999999999999</v>
      </c>
      <c r="M320" s="180">
        <v>0.12054507337526205</v>
      </c>
      <c r="N320" s="212">
        <v>0.49145299145299148</v>
      </c>
      <c r="O320" s="208"/>
    </row>
    <row r="321" spans="1:15" ht="28.5" x14ac:dyDescent="0.25">
      <c r="A321" s="211" t="s">
        <v>95</v>
      </c>
      <c r="B321" s="89">
        <v>200</v>
      </c>
      <c r="C321" s="98" t="s">
        <v>160</v>
      </c>
      <c r="D321" s="99" t="s">
        <v>69</v>
      </c>
      <c r="E321" s="99" t="s">
        <v>161</v>
      </c>
      <c r="F321" s="100" t="s">
        <v>20</v>
      </c>
      <c r="G321" s="24">
        <v>95.4</v>
      </c>
      <c r="H321" s="24">
        <v>23.4</v>
      </c>
      <c r="I321" s="24">
        <v>11.5</v>
      </c>
      <c r="J321" s="24">
        <v>11.5</v>
      </c>
      <c r="K321" s="24">
        <v>83.9</v>
      </c>
      <c r="L321" s="24">
        <v>11.899999999999999</v>
      </c>
      <c r="M321" s="180">
        <v>0.12054507337526205</v>
      </c>
      <c r="N321" s="212">
        <v>0.49145299145299148</v>
      </c>
      <c r="O321" s="208"/>
    </row>
    <row r="322" spans="1:15" ht="30" x14ac:dyDescent="0.25">
      <c r="A322" s="92" t="s">
        <v>96</v>
      </c>
      <c r="B322" s="89">
        <v>200</v>
      </c>
      <c r="C322" s="94" t="s">
        <v>160</v>
      </c>
      <c r="D322" s="95" t="s">
        <v>69</v>
      </c>
      <c r="E322" s="95" t="s">
        <v>161</v>
      </c>
      <c r="F322" s="90" t="s">
        <v>21</v>
      </c>
      <c r="G322" s="25">
        <v>95.4</v>
      </c>
      <c r="H322" s="25">
        <v>23.4</v>
      </c>
      <c r="I322" s="108">
        <v>11.5</v>
      </c>
      <c r="J322" s="108">
        <v>11.5</v>
      </c>
      <c r="K322" s="25">
        <v>83.9</v>
      </c>
      <c r="L322" s="25">
        <v>11.899999999999999</v>
      </c>
      <c r="M322" s="179">
        <v>0.12054507337526205</v>
      </c>
      <c r="N322" s="210">
        <v>0.49145299145299148</v>
      </c>
      <c r="O322" s="208"/>
    </row>
    <row r="323" spans="1:15" ht="15.75" x14ac:dyDescent="0.25">
      <c r="A323" s="211" t="s">
        <v>127</v>
      </c>
      <c r="B323" s="89">
        <v>200</v>
      </c>
      <c r="C323" s="98" t="s">
        <v>160</v>
      </c>
      <c r="D323" s="99" t="s">
        <v>69</v>
      </c>
      <c r="E323" s="99" t="s">
        <v>161</v>
      </c>
      <c r="F323" s="100" t="s">
        <v>53</v>
      </c>
      <c r="G323" s="24">
        <v>14692.9</v>
      </c>
      <c r="H323" s="24">
        <v>3164</v>
      </c>
      <c r="I323" s="24">
        <v>2010.6</v>
      </c>
      <c r="J323" s="24">
        <v>2010.6</v>
      </c>
      <c r="K323" s="24">
        <v>12682.3</v>
      </c>
      <c r="L323" s="24">
        <v>1153.4000000000001</v>
      </c>
      <c r="M323" s="180">
        <v>0.13684160376780621</v>
      </c>
      <c r="N323" s="212">
        <v>0.63546144121365356</v>
      </c>
      <c r="O323" s="208"/>
    </row>
    <row r="324" spans="1:15" ht="28.5" x14ac:dyDescent="0.25">
      <c r="A324" s="211" t="s">
        <v>136</v>
      </c>
      <c r="B324" s="89">
        <v>200</v>
      </c>
      <c r="C324" s="98" t="s">
        <v>160</v>
      </c>
      <c r="D324" s="99" t="s">
        <v>69</v>
      </c>
      <c r="E324" s="99" t="s">
        <v>161</v>
      </c>
      <c r="F324" s="100" t="s">
        <v>62</v>
      </c>
      <c r="G324" s="24">
        <v>14692.9</v>
      </c>
      <c r="H324" s="24">
        <v>3164</v>
      </c>
      <c r="I324" s="24">
        <v>2010.6</v>
      </c>
      <c r="J324" s="24">
        <v>2010.6</v>
      </c>
      <c r="K324" s="24">
        <v>12682.3</v>
      </c>
      <c r="L324" s="24">
        <v>1153.4000000000001</v>
      </c>
      <c r="M324" s="180">
        <v>0.13684160376780621</v>
      </c>
      <c r="N324" s="212">
        <v>0.63546144121365356</v>
      </c>
      <c r="O324" s="208"/>
    </row>
    <row r="325" spans="1:15" ht="30" x14ac:dyDescent="0.25">
      <c r="A325" s="92" t="s">
        <v>137</v>
      </c>
      <c r="B325" s="89">
        <v>200</v>
      </c>
      <c r="C325" s="216" t="s">
        <v>160</v>
      </c>
      <c r="D325" s="217" t="s">
        <v>69</v>
      </c>
      <c r="E325" s="217" t="s">
        <v>161</v>
      </c>
      <c r="F325" s="218" t="s">
        <v>63</v>
      </c>
      <c r="G325" s="25">
        <v>14692.9</v>
      </c>
      <c r="H325" s="25">
        <v>3164</v>
      </c>
      <c r="I325" s="108">
        <v>2010.6</v>
      </c>
      <c r="J325" s="108">
        <v>2010.6</v>
      </c>
      <c r="K325" s="25">
        <v>12682.3</v>
      </c>
      <c r="L325" s="25">
        <v>1153.4000000000001</v>
      </c>
      <c r="M325" s="179">
        <v>0.13684160376780621</v>
      </c>
      <c r="N325" s="210">
        <v>0.63546144121365356</v>
      </c>
      <c r="O325" s="208"/>
    </row>
    <row r="326" spans="1:15" ht="15.75" x14ac:dyDescent="0.25">
      <c r="A326" s="211" t="s">
        <v>144</v>
      </c>
      <c r="B326" s="89">
        <v>200</v>
      </c>
      <c r="C326" s="98" t="s">
        <v>160</v>
      </c>
      <c r="D326" s="99" t="s">
        <v>70</v>
      </c>
      <c r="E326" s="99" t="s">
        <v>161</v>
      </c>
      <c r="F326" s="100"/>
      <c r="G326" s="24">
        <v>361139.5</v>
      </c>
      <c r="H326" s="24">
        <v>68216.800000000003</v>
      </c>
      <c r="I326" s="24">
        <v>67945.899999999994</v>
      </c>
      <c r="J326" s="24">
        <v>67945.899999999994</v>
      </c>
      <c r="K326" s="24">
        <v>293193.59999999998</v>
      </c>
      <c r="L326" s="24">
        <v>270.90000000000873</v>
      </c>
      <c r="M326" s="180">
        <v>0.18814308598200971</v>
      </c>
      <c r="N326" s="212">
        <v>0.99602883747112136</v>
      </c>
      <c r="O326" s="208"/>
    </row>
    <row r="327" spans="1:15" ht="28.5" x14ac:dyDescent="0.25">
      <c r="A327" s="211" t="s">
        <v>94</v>
      </c>
      <c r="B327" s="89">
        <v>200</v>
      </c>
      <c r="C327" s="98" t="s">
        <v>160</v>
      </c>
      <c r="D327" s="99" t="s">
        <v>70</v>
      </c>
      <c r="E327" s="99" t="s">
        <v>161</v>
      </c>
      <c r="F327" s="100" t="s">
        <v>19</v>
      </c>
      <c r="G327" s="24">
        <v>26260</v>
      </c>
      <c r="H327" s="24">
        <v>0</v>
      </c>
      <c r="I327" s="24">
        <v>0</v>
      </c>
      <c r="J327" s="24">
        <v>0</v>
      </c>
      <c r="K327" s="24">
        <v>26260</v>
      </c>
      <c r="L327" s="24">
        <v>0</v>
      </c>
      <c r="M327" s="180">
        <v>0</v>
      </c>
      <c r="N327" s="212" t="s">
        <v>275</v>
      </c>
      <c r="O327" s="208"/>
    </row>
    <row r="328" spans="1:15" ht="28.5" x14ac:dyDescent="0.25">
      <c r="A328" s="211" t="s">
        <v>95</v>
      </c>
      <c r="B328" s="89">
        <v>200</v>
      </c>
      <c r="C328" s="98" t="s">
        <v>160</v>
      </c>
      <c r="D328" s="99" t="s">
        <v>70</v>
      </c>
      <c r="E328" s="99" t="s">
        <v>161</v>
      </c>
      <c r="F328" s="100" t="s">
        <v>20</v>
      </c>
      <c r="G328" s="24">
        <v>26260</v>
      </c>
      <c r="H328" s="24">
        <v>0</v>
      </c>
      <c r="I328" s="24">
        <v>0</v>
      </c>
      <c r="J328" s="24">
        <v>0</v>
      </c>
      <c r="K328" s="24">
        <v>26260</v>
      </c>
      <c r="L328" s="24">
        <v>0</v>
      </c>
      <c r="M328" s="180">
        <v>0</v>
      </c>
      <c r="N328" s="212" t="s">
        <v>275</v>
      </c>
      <c r="O328" s="208"/>
    </row>
    <row r="329" spans="1:15" ht="30" x14ac:dyDescent="0.25">
      <c r="A329" s="92" t="s">
        <v>98</v>
      </c>
      <c r="B329" s="89">
        <v>200</v>
      </c>
      <c r="C329" s="94" t="s">
        <v>160</v>
      </c>
      <c r="D329" s="95" t="s">
        <v>70</v>
      </c>
      <c r="E329" s="95" t="s">
        <v>161</v>
      </c>
      <c r="F329" s="90" t="s">
        <v>23</v>
      </c>
      <c r="G329" s="25">
        <v>26260</v>
      </c>
      <c r="H329" s="25">
        <v>0</v>
      </c>
      <c r="I329" s="19">
        <v>0</v>
      </c>
      <c r="J329" s="19">
        <v>0</v>
      </c>
      <c r="K329" s="25">
        <v>26260</v>
      </c>
      <c r="L329" s="25">
        <v>0</v>
      </c>
      <c r="M329" s="179">
        <v>0</v>
      </c>
      <c r="N329" s="210" t="s">
        <v>275</v>
      </c>
      <c r="O329" s="208"/>
    </row>
    <row r="330" spans="1:15" ht="30" hidden="1" x14ac:dyDescent="0.25">
      <c r="A330" s="92" t="s">
        <v>96</v>
      </c>
      <c r="B330" s="89">
        <v>200</v>
      </c>
      <c r="C330" s="94" t="s">
        <v>160</v>
      </c>
      <c r="D330" s="95" t="s">
        <v>70</v>
      </c>
      <c r="E330" s="95" t="s">
        <v>161</v>
      </c>
      <c r="F330" s="90" t="s">
        <v>21</v>
      </c>
      <c r="G330" s="25">
        <v>0</v>
      </c>
      <c r="H330" s="25">
        <v>0</v>
      </c>
      <c r="I330" s="19">
        <v>0</v>
      </c>
      <c r="J330" s="19">
        <v>0</v>
      </c>
      <c r="K330" s="25">
        <v>0</v>
      </c>
      <c r="L330" s="25">
        <v>0</v>
      </c>
      <c r="M330" s="181" t="s">
        <v>275</v>
      </c>
      <c r="N330" s="210" t="e">
        <v>#DIV/0!</v>
      </c>
      <c r="O330" s="208"/>
    </row>
    <row r="331" spans="1:15" ht="28.5" x14ac:dyDescent="0.25">
      <c r="A331" s="211" t="s">
        <v>109</v>
      </c>
      <c r="B331" s="89">
        <v>200</v>
      </c>
      <c r="C331" s="98" t="s">
        <v>160</v>
      </c>
      <c r="D331" s="99" t="s">
        <v>70</v>
      </c>
      <c r="E331" s="99" t="s">
        <v>161</v>
      </c>
      <c r="F331" s="100" t="s">
        <v>35</v>
      </c>
      <c r="G331" s="24">
        <v>334879.5</v>
      </c>
      <c r="H331" s="24">
        <v>68216.800000000003</v>
      </c>
      <c r="I331" s="24">
        <v>67945.899999999994</v>
      </c>
      <c r="J331" s="24">
        <v>67945.899999999994</v>
      </c>
      <c r="K331" s="24">
        <v>266933.59999999998</v>
      </c>
      <c r="L331" s="24">
        <v>270.90000000000873</v>
      </c>
      <c r="M331" s="180">
        <v>0.20289656428655678</v>
      </c>
      <c r="N331" s="212">
        <v>0.99602883747112136</v>
      </c>
      <c r="O331" s="208"/>
    </row>
    <row r="332" spans="1:15" ht="15.75" x14ac:dyDescent="0.25">
      <c r="A332" s="211" t="s">
        <v>110</v>
      </c>
      <c r="B332" s="89">
        <v>200</v>
      </c>
      <c r="C332" s="98" t="s">
        <v>160</v>
      </c>
      <c r="D332" s="99" t="s">
        <v>70</v>
      </c>
      <c r="E332" s="99" t="s">
        <v>161</v>
      </c>
      <c r="F332" s="100" t="s">
        <v>36</v>
      </c>
      <c r="G332" s="24">
        <v>334879.5</v>
      </c>
      <c r="H332" s="24">
        <v>68216.800000000003</v>
      </c>
      <c r="I332" s="24">
        <v>67945.899999999994</v>
      </c>
      <c r="J332" s="24">
        <v>67945.899999999994</v>
      </c>
      <c r="K332" s="24">
        <v>266933.59999999998</v>
      </c>
      <c r="L332" s="24">
        <v>270.90000000000873</v>
      </c>
      <c r="M332" s="180">
        <v>0.20289656428655678</v>
      </c>
      <c r="N332" s="212">
        <v>0.99602883747112136</v>
      </c>
      <c r="O332" s="208"/>
    </row>
    <row r="333" spans="1:15" ht="60" x14ac:dyDescent="0.25">
      <c r="A333" s="92" t="s">
        <v>111</v>
      </c>
      <c r="B333" s="89">
        <v>200</v>
      </c>
      <c r="C333" s="94" t="s">
        <v>160</v>
      </c>
      <c r="D333" s="95" t="s">
        <v>70</v>
      </c>
      <c r="E333" s="95" t="s">
        <v>161</v>
      </c>
      <c r="F333" s="90" t="s">
        <v>37</v>
      </c>
      <c r="G333" s="25">
        <v>321548.3</v>
      </c>
      <c r="H333" s="25">
        <v>65418.6</v>
      </c>
      <c r="I333" s="108">
        <v>65418.6</v>
      </c>
      <c r="J333" s="108">
        <v>65418.6</v>
      </c>
      <c r="K333" s="25">
        <v>256129.69999999998</v>
      </c>
      <c r="L333" s="25">
        <v>0</v>
      </c>
      <c r="M333" s="179">
        <v>0.20344875093415205</v>
      </c>
      <c r="N333" s="210">
        <v>1</v>
      </c>
      <c r="O333" s="208"/>
    </row>
    <row r="334" spans="1:15" ht="15.75" x14ac:dyDescent="0.25">
      <c r="A334" s="92" t="s">
        <v>112</v>
      </c>
      <c r="B334" s="89">
        <v>200</v>
      </c>
      <c r="C334" s="94" t="s">
        <v>160</v>
      </c>
      <c r="D334" s="95" t="s">
        <v>70</v>
      </c>
      <c r="E334" s="95" t="s">
        <v>161</v>
      </c>
      <c r="F334" s="90" t="s">
        <v>38</v>
      </c>
      <c r="G334" s="25">
        <v>13331.2</v>
      </c>
      <c r="H334" s="25">
        <v>2798.2</v>
      </c>
      <c r="I334" s="108">
        <v>2527.3000000000002</v>
      </c>
      <c r="J334" s="108">
        <v>2527.3000000000002</v>
      </c>
      <c r="K334" s="25">
        <v>10803.900000000001</v>
      </c>
      <c r="L334" s="25">
        <v>270.89999999999964</v>
      </c>
      <c r="M334" s="179">
        <v>0.18957783245319251</v>
      </c>
      <c r="N334" s="210">
        <v>0.90318776356229014</v>
      </c>
      <c r="O334" s="208"/>
    </row>
    <row r="335" spans="1:15" ht="15.75" x14ac:dyDescent="0.25">
      <c r="A335" s="211" t="s">
        <v>145</v>
      </c>
      <c r="B335" s="89">
        <v>200</v>
      </c>
      <c r="C335" s="227" t="s">
        <v>160</v>
      </c>
      <c r="D335" s="228" t="s">
        <v>71</v>
      </c>
      <c r="E335" s="228" t="s">
        <v>161</v>
      </c>
      <c r="F335" s="229"/>
      <c r="G335" s="24">
        <v>164187.59999999998</v>
      </c>
      <c r="H335" s="24">
        <v>29622.2</v>
      </c>
      <c r="I335" s="24">
        <v>24144.5</v>
      </c>
      <c r="J335" s="24">
        <v>24144.5</v>
      </c>
      <c r="K335" s="24">
        <v>140043.09999999998</v>
      </c>
      <c r="L335" s="24">
        <v>5477.7000000000007</v>
      </c>
      <c r="M335" s="180">
        <v>0.14705434515152183</v>
      </c>
      <c r="N335" s="212">
        <v>0.81508125662509867</v>
      </c>
      <c r="O335" s="208"/>
    </row>
    <row r="336" spans="1:15" ht="71.25" hidden="1" x14ac:dyDescent="0.25">
      <c r="A336" s="211" t="s">
        <v>89</v>
      </c>
      <c r="B336" s="89">
        <v>200</v>
      </c>
      <c r="C336" s="98" t="s">
        <v>160</v>
      </c>
      <c r="D336" s="99" t="s">
        <v>71</v>
      </c>
      <c r="E336" s="99" t="s">
        <v>161</v>
      </c>
      <c r="F336" s="100" t="s">
        <v>14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180" t="s">
        <v>275</v>
      </c>
      <c r="N336" s="210" t="e">
        <v>#DIV/0!</v>
      </c>
      <c r="O336" s="208"/>
    </row>
    <row r="337" spans="1:15" ht="28.5" hidden="1" x14ac:dyDescent="0.25">
      <c r="A337" s="211" t="s">
        <v>90</v>
      </c>
      <c r="B337" s="89">
        <v>200</v>
      </c>
      <c r="C337" s="227" t="s">
        <v>160</v>
      </c>
      <c r="D337" s="228" t="s">
        <v>71</v>
      </c>
      <c r="E337" s="228" t="s">
        <v>161</v>
      </c>
      <c r="F337" s="229" t="s">
        <v>15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180" t="s">
        <v>275</v>
      </c>
      <c r="N337" s="210" t="e">
        <v>#DIV/0!</v>
      </c>
      <c r="O337" s="208"/>
    </row>
    <row r="338" spans="1:15" ht="30" hidden="1" x14ac:dyDescent="0.25">
      <c r="A338" s="92" t="s">
        <v>92</v>
      </c>
      <c r="B338" s="89">
        <v>200</v>
      </c>
      <c r="C338" s="94" t="s">
        <v>160</v>
      </c>
      <c r="D338" s="95" t="s">
        <v>71</v>
      </c>
      <c r="E338" s="95" t="s">
        <v>161</v>
      </c>
      <c r="F338" s="90" t="s">
        <v>17</v>
      </c>
      <c r="G338" s="25">
        <v>0</v>
      </c>
      <c r="H338" s="25">
        <v>0</v>
      </c>
      <c r="I338" s="19">
        <v>0</v>
      </c>
      <c r="J338" s="19">
        <v>0</v>
      </c>
      <c r="K338" s="24">
        <v>0</v>
      </c>
      <c r="L338" s="24">
        <v>0</v>
      </c>
      <c r="M338" s="180" t="s">
        <v>275</v>
      </c>
      <c r="N338" s="210" t="e">
        <v>#DIV/0!</v>
      </c>
      <c r="O338" s="208"/>
    </row>
    <row r="339" spans="1:15" ht="28.5" x14ac:dyDescent="0.25">
      <c r="A339" s="211" t="s">
        <v>94</v>
      </c>
      <c r="B339" s="89">
        <v>200</v>
      </c>
      <c r="C339" s="98" t="s">
        <v>160</v>
      </c>
      <c r="D339" s="99" t="s">
        <v>71</v>
      </c>
      <c r="E339" s="99" t="s">
        <v>161</v>
      </c>
      <c r="F339" s="100" t="s">
        <v>19</v>
      </c>
      <c r="G339" s="24">
        <v>2744.4</v>
      </c>
      <c r="H339" s="24">
        <v>403.1</v>
      </c>
      <c r="I339" s="24">
        <v>313</v>
      </c>
      <c r="J339" s="24">
        <v>313</v>
      </c>
      <c r="K339" s="24">
        <v>2431.4</v>
      </c>
      <c r="L339" s="24">
        <v>90.100000000000023</v>
      </c>
      <c r="M339" s="180">
        <v>0.11405042996647718</v>
      </c>
      <c r="N339" s="212">
        <v>0.77648226246588936</v>
      </c>
      <c r="O339" s="208"/>
    </row>
    <row r="340" spans="1:15" ht="28.5" x14ac:dyDescent="0.25">
      <c r="A340" s="211" t="s">
        <v>95</v>
      </c>
      <c r="B340" s="89">
        <v>200</v>
      </c>
      <c r="C340" s="98" t="s">
        <v>160</v>
      </c>
      <c r="D340" s="99" t="s">
        <v>71</v>
      </c>
      <c r="E340" s="99" t="s">
        <v>161</v>
      </c>
      <c r="F340" s="100" t="s">
        <v>20</v>
      </c>
      <c r="G340" s="24">
        <v>2744.4</v>
      </c>
      <c r="H340" s="24">
        <v>403.1</v>
      </c>
      <c r="I340" s="24">
        <v>313</v>
      </c>
      <c r="J340" s="24">
        <v>313</v>
      </c>
      <c r="K340" s="24">
        <v>2431.4</v>
      </c>
      <c r="L340" s="24">
        <v>90.100000000000023</v>
      </c>
      <c r="M340" s="180">
        <v>0.11405042996647718</v>
      </c>
      <c r="N340" s="212">
        <v>0.77648226246588936</v>
      </c>
      <c r="O340" s="208"/>
    </row>
    <row r="341" spans="1:15" ht="30" x14ac:dyDescent="0.25">
      <c r="A341" s="92" t="s">
        <v>96</v>
      </c>
      <c r="B341" s="89">
        <v>200</v>
      </c>
      <c r="C341" s="110" t="s">
        <v>160</v>
      </c>
      <c r="D341" s="111" t="s">
        <v>71</v>
      </c>
      <c r="E341" s="111" t="s">
        <v>161</v>
      </c>
      <c r="F341" s="112" t="s">
        <v>21</v>
      </c>
      <c r="G341" s="25">
        <v>2744.4</v>
      </c>
      <c r="H341" s="25">
        <v>403.1</v>
      </c>
      <c r="I341" s="108">
        <v>313</v>
      </c>
      <c r="J341" s="108">
        <v>313</v>
      </c>
      <c r="K341" s="25">
        <v>2431.4</v>
      </c>
      <c r="L341" s="25">
        <v>90.100000000000023</v>
      </c>
      <c r="M341" s="179">
        <v>0.11405042996647718</v>
      </c>
      <c r="N341" s="210">
        <v>0.77648226246588936</v>
      </c>
      <c r="O341" s="208"/>
    </row>
    <row r="342" spans="1:15" ht="15.75" x14ac:dyDescent="0.25">
      <c r="A342" s="211" t="s">
        <v>127</v>
      </c>
      <c r="B342" s="89">
        <v>200</v>
      </c>
      <c r="C342" s="98" t="s">
        <v>160</v>
      </c>
      <c r="D342" s="99" t="s">
        <v>71</v>
      </c>
      <c r="E342" s="99" t="s">
        <v>161</v>
      </c>
      <c r="F342" s="100" t="s">
        <v>53</v>
      </c>
      <c r="G342" s="24">
        <v>80678.599999999991</v>
      </c>
      <c r="H342" s="24">
        <v>14465.9</v>
      </c>
      <c r="I342" s="24">
        <v>10978.4</v>
      </c>
      <c r="J342" s="24">
        <v>10978.4</v>
      </c>
      <c r="K342" s="24">
        <v>69700.2</v>
      </c>
      <c r="L342" s="24">
        <v>3487.5</v>
      </c>
      <c r="M342" s="180">
        <v>0.13607573755617972</v>
      </c>
      <c r="N342" s="212">
        <v>0.7589157950766976</v>
      </c>
      <c r="O342" s="208"/>
    </row>
    <row r="343" spans="1:15" ht="28.5" x14ac:dyDescent="0.25">
      <c r="A343" s="211" t="s">
        <v>146</v>
      </c>
      <c r="B343" s="89">
        <v>200</v>
      </c>
      <c r="C343" s="227" t="s">
        <v>160</v>
      </c>
      <c r="D343" s="228" t="s">
        <v>71</v>
      </c>
      <c r="E343" s="228" t="s">
        <v>161</v>
      </c>
      <c r="F343" s="229" t="s">
        <v>72</v>
      </c>
      <c r="G343" s="24">
        <v>2235</v>
      </c>
      <c r="H343" s="24">
        <v>858</v>
      </c>
      <c r="I343" s="24">
        <v>769.5</v>
      </c>
      <c r="J343" s="24">
        <v>769.5</v>
      </c>
      <c r="K343" s="24">
        <v>1465.5</v>
      </c>
      <c r="L343" s="24">
        <v>88.5</v>
      </c>
      <c r="M343" s="180">
        <v>0.34429530201342284</v>
      </c>
      <c r="N343" s="212">
        <v>0.89685314685314688</v>
      </c>
      <c r="O343" s="208"/>
    </row>
    <row r="344" spans="1:15" ht="30" x14ac:dyDescent="0.25">
      <c r="A344" s="92" t="s">
        <v>147</v>
      </c>
      <c r="B344" s="89">
        <v>200</v>
      </c>
      <c r="C344" s="94" t="s">
        <v>160</v>
      </c>
      <c r="D344" s="95" t="s">
        <v>71</v>
      </c>
      <c r="E344" s="95" t="s">
        <v>161</v>
      </c>
      <c r="F344" s="90" t="s">
        <v>73</v>
      </c>
      <c r="G344" s="25">
        <v>2235</v>
      </c>
      <c r="H344" s="25">
        <v>858</v>
      </c>
      <c r="I344" s="108">
        <v>769.5</v>
      </c>
      <c r="J344" s="108">
        <v>769.5</v>
      </c>
      <c r="K344" s="25">
        <v>1465.5</v>
      </c>
      <c r="L344" s="25">
        <v>88.5</v>
      </c>
      <c r="M344" s="179">
        <v>0.34429530201342284</v>
      </c>
      <c r="N344" s="210">
        <v>0.89685314685314688</v>
      </c>
      <c r="O344" s="208"/>
    </row>
    <row r="345" spans="1:15" ht="28.5" x14ac:dyDescent="0.25">
      <c r="A345" s="211" t="s">
        <v>136</v>
      </c>
      <c r="B345" s="89">
        <v>200</v>
      </c>
      <c r="C345" s="230" t="s">
        <v>160</v>
      </c>
      <c r="D345" s="231" t="s">
        <v>71</v>
      </c>
      <c r="E345" s="231" t="s">
        <v>161</v>
      </c>
      <c r="F345" s="232" t="s">
        <v>62</v>
      </c>
      <c r="G345" s="24">
        <v>78443.599999999991</v>
      </c>
      <c r="H345" s="24">
        <v>13607.9</v>
      </c>
      <c r="I345" s="24">
        <v>10208.9</v>
      </c>
      <c r="J345" s="24">
        <v>10208.9</v>
      </c>
      <c r="K345" s="24">
        <v>68234.7</v>
      </c>
      <c r="L345" s="24">
        <v>3399</v>
      </c>
      <c r="M345" s="180">
        <v>0.13014318567735292</v>
      </c>
      <c r="N345" s="212">
        <v>0.75021862300575404</v>
      </c>
      <c r="O345" s="208"/>
    </row>
    <row r="346" spans="1:15" ht="30" x14ac:dyDescent="0.25">
      <c r="A346" s="92" t="s">
        <v>137</v>
      </c>
      <c r="B346" s="89">
        <v>200</v>
      </c>
      <c r="C346" s="110" t="s">
        <v>160</v>
      </c>
      <c r="D346" s="111" t="s">
        <v>71</v>
      </c>
      <c r="E346" s="111" t="s">
        <v>161</v>
      </c>
      <c r="F346" s="112" t="s">
        <v>63</v>
      </c>
      <c r="G346" s="25">
        <v>73315.199999999997</v>
      </c>
      <c r="H346" s="25">
        <v>13607.9</v>
      </c>
      <c r="I346" s="108">
        <v>10208.9</v>
      </c>
      <c r="J346" s="108">
        <v>10208.9</v>
      </c>
      <c r="K346" s="25">
        <v>63106.299999999996</v>
      </c>
      <c r="L346" s="25">
        <v>3399</v>
      </c>
      <c r="M346" s="179">
        <v>0.13924670463969271</v>
      </c>
      <c r="N346" s="210">
        <v>0.75021862300575404</v>
      </c>
      <c r="O346" s="208"/>
    </row>
    <row r="347" spans="1:15" ht="15.75" x14ac:dyDescent="0.25">
      <c r="A347" s="92" t="s">
        <v>312</v>
      </c>
      <c r="B347" s="89">
        <v>200</v>
      </c>
      <c r="C347" s="94" t="s">
        <v>160</v>
      </c>
      <c r="D347" s="95" t="s">
        <v>71</v>
      </c>
      <c r="E347" s="95" t="s">
        <v>161</v>
      </c>
      <c r="F347" s="90" t="s">
        <v>74</v>
      </c>
      <c r="G347" s="25">
        <v>5128.3999999999996</v>
      </c>
      <c r="H347" s="25">
        <v>0</v>
      </c>
      <c r="I347" s="19">
        <v>0</v>
      </c>
      <c r="J347" s="19">
        <v>0</v>
      </c>
      <c r="K347" s="25">
        <v>5128.3999999999996</v>
      </c>
      <c r="L347" s="25">
        <v>0</v>
      </c>
      <c r="M347" s="179">
        <v>0</v>
      </c>
      <c r="N347" s="210" t="s">
        <v>275</v>
      </c>
      <c r="O347" s="208"/>
    </row>
    <row r="348" spans="1:15" ht="28.5" x14ac:dyDescent="0.25">
      <c r="A348" s="211" t="s">
        <v>109</v>
      </c>
      <c r="B348" s="89">
        <v>200</v>
      </c>
      <c r="C348" s="227" t="s">
        <v>160</v>
      </c>
      <c r="D348" s="228" t="s">
        <v>71</v>
      </c>
      <c r="E348" s="228" t="s">
        <v>161</v>
      </c>
      <c r="F348" s="229" t="s">
        <v>35</v>
      </c>
      <c r="G348" s="24">
        <v>61676.7</v>
      </c>
      <c r="H348" s="24">
        <v>8339.2000000000007</v>
      </c>
      <c r="I348" s="24">
        <v>7288.7</v>
      </c>
      <c r="J348" s="24">
        <v>7288.7</v>
      </c>
      <c r="K348" s="24">
        <v>54388</v>
      </c>
      <c r="L348" s="24">
        <v>1050.5000000000009</v>
      </c>
      <c r="M348" s="180">
        <v>0.11817590759557499</v>
      </c>
      <c r="N348" s="212">
        <v>0.87402868380660004</v>
      </c>
      <c r="O348" s="208"/>
    </row>
    <row r="349" spans="1:15" ht="15.75" x14ac:dyDescent="0.25">
      <c r="A349" s="211" t="s">
        <v>110</v>
      </c>
      <c r="B349" s="89">
        <v>200</v>
      </c>
      <c r="C349" s="98" t="s">
        <v>160</v>
      </c>
      <c r="D349" s="99" t="s">
        <v>71</v>
      </c>
      <c r="E349" s="99" t="s">
        <v>161</v>
      </c>
      <c r="F349" s="100" t="s">
        <v>36</v>
      </c>
      <c r="G349" s="24">
        <v>34837.1</v>
      </c>
      <c r="H349" s="24">
        <v>8258</v>
      </c>
      <c r="I349" s="24">
        <v>7208.2</v>
      </c>
      <c r="J349" s="24">
        <v>7208.2</v>
      </c>
      <c r="K349" s="24">
        <v>27628.899999999998</v>
      </c>
      <c r="L349" s="24">
        <v>1049.8000000000002</v>
      </c>
      <c r="M349" s="180">
        <v>0.20691159711916318</v>
      </c>
      <c r="N349" s="212">
        <v>0.87287478808428187</v>
      </c>
      <c r="O349" s="208"/>
    </row>
    <row r="350" spans="1:15" ht="15.75" x14ac:dyDescent="0.25">
      <c r="A350" s="92" t="s">
        <v>112</v>
      </c>
      <c r="B350" s="89">
        <v>200</v>
      </c>
      <c r="C350" s="110" t="s">
        <v>160</v>
      </c>
      <c r="D350" s="111" t="s">
        <v>71</v>
      </c>
      <c r="E350" s="111" t="s">
        <v>161</v>
      </c>
      <c r="F350" s="112" t="s">
        <v>38</v>
      </c>
      <c r="G350" s="25">
        <v>34837.1</v>
      </c>
      <c r="H350" s="25">
        <v>8258</v>
      </c>
      <c r="I350" s="19">
        <v>7208.2</v>
      </c>
      <c r="J350" s="19">
        <v>7208.2</v>
      </c>
      <c r="K350" s="25">
        <v>27628.899999999998</v>
      </c>
      <c r="L350" s="25">
        <v>1049.8000000000002</v>
      </c>
      <c r="M350" s="179">
        <v>0.20691159711916318</v>
      </c>
      <c r="N350" s="210">
        <v>0.87287478808428187</v>
      </c>
      <c r="O350" s="208"/>
    </row>
    <row r="351" spans="1:15" ht="15.75" x14ac:dyDescent="0.25">
      <c r="A351" s="211" t="s">
        <v>131</v>
      </c>
      <c r="B351" s="89">
        <v>200</v>
      </c>
      <c r="C351" s="98" t="s">
        <v>160</v>
      </c>
      <c r="D351" s="99" t="s">
        <v>71</v>
      </c>
      <c r="E351" s="99" t="s">
        <v>161</v>
      </c>
      <c r="F351" s="100" t="s">
        <v>57</v>
      </c>
      <c r="G351" s="24">
        <v>289.60000000000002</v>
      </c>
      <c r="H351" s="24">
        <v>81.2</v>
      </c>
      <c r="I351" s="24">
        <v>80.5</v>
      </c>
      <c r="J351" s="24">
        <v>80.5</v>
      </c>
      <c r="K351" s="24">
        <v>209.10000000000002</v>
      </c>
      <c r="L351" s="24">
        <v>0.70000000000000284</v>
      </c>
      <c r="M351" s="180">
        <v>0.27796961325966851</v>
      </c>
      <c r="N351" s="212">
        <v>0.99137931034482751</v>
      </c>
      <c r="O351" s="208"/>
    </row>
    <row r="352" spans="1:15" ht="15.75" x14ac:dyDescent="0.25">
      <c r="A352" s="92" t="s">
        <v>133</v>
      </c>
      <c r="B352" s="89">
        <v>200</v>
      </c>
      <c r="C352" s="110" t="s">
        <v>160</v>
      </c>
      <c r="D352" s="111" t="s">
        <v>71</v>
      </c>
      <c r="E352" s="111" t="s">
        <v>161</v>
      </c>
      <c r="F352" s="112" t="s">
        <v>59</v>
      </c>
      <c r="G352" s="25">
        <v>289.60000000000002</v>
      </c>
      <c r="H352" s="25">
        <v>81.2</v>
      </c>
      <c r="I352" s="19">
        <v>80.5</v>
      </c>
      <c r="J352" s="19">
        <v>80.5</v>
      </c>
      <c r="K352" s="25">
        <v>209.10000000000002</v>
      </c>
      <c r="L352" s="25">
        <v>0.70000000000000284</v>
      </c>
      <c r="M352" s="179">
        <v>0.27796961325966851</v>
      </c>
      <c r="N352" s="210">
        <v>0.99137931034482751</v>
      </c>
      <c r="O352" s="208"/>
    </row>
    <row r="353" spans="1:17" ht="42.75" x14ac:dyDescent="0.25">
      <c r="A353" s="114" t="s">
        <v>113</v>
      </c>
      <c r="B353" s="89">
        <v>200</v>
      </c>
      <c r="C353" s="98" t="s">
        <v>160</v>
      </c>
      <c r="D353" s="99" t="s">
        <v>71</v>
      </c>
      <c r="E353" s="99" t="s">
        <v>161</v>
      </c>
      <c r="F353" s="100" t="s">
        <v>39</v>
      </c>
      <c r="G353" s="93">
        <v>26550</v>
      </c>
      <c r="H353" s="93">
        <v>0</v>
      </c>
      <c r="I353" s="93">
        <v>0</v>
      </c>
      <c r="J353" s="93">
        <v>0</v>
      </c>
      <c r="K353" s="24">
        <v>26550</v>
      </c>
      <c r="L353" s="24">
        <v>0</v>
      </c>
      <c r="M353" s="180">
        <v>0</v>
      </c>
      <c r="N353" s="212" t="s">
        <v>275</v>
      </c>
      <c r="O353" s="208"/>
    </row>
    <row r="354" spans="1:17" ht="30" x14ac:dyDescent="0.25">
      <c r="A354" s="88" t="s">
        <v>113</v>
      </c>
      <c r="B354" s="89">
        <v>200</v>
      </c>
      <c r="C354" s="110" t="s">
        <v>160</v>
      </c>
      <c r="D354" s="111" t="s">
        <v>71</v>
      </c>
      <c r="E354" s="111" t="s">
        <v>161</v>
      </c>
      <c r="F354" s="112" t="s">
        <v>320</v>
      </c>
      <c r="G354" s="96">
        <v>26550</v>
      </c>
      <c r="H354" s="96">
        <v>0</v>
      </c>
      <c r="I354" s="19">
        <v>0</v>
      </c>
      <c r="J354" s="19">
        <v>0</v>
      </c>
      <c r="K354" s="25">
        <v>26550</v>
      </c>
      <c r="L354" s="25">
        <v>0</v>
      </c>
      <c r="M354" s="179">
        <v>0</v>
      </c>
      <c r="N354" s="210" t="s">
        <v>275</v>
      </c>
      <c r="O354" s="208"/>
    </row>
    <row r="355" spans="1:17" ht="15.75" x14ac:dyDescent="0.25">
      <c r="A355" s="211" t="s">
        <v>100</v>
      </c>
      <c r="B355" s="89">
        <v>200</v>
      </c>
      <c r="C355" s="98" t="s">
        <v>160</v>
      </c>
      <c r="D355" s="99" t="s">
        <v>71</v>
      </c>
      <c r="E355" s="99" t="s">
        <v>161</v>
      </c>
      <c r="F355" s="100" t="s">
        <v>26</v>
      </c>
      <c r="G355" s="93">
        <v>19087.900000000001</v>
      </c>
      <c r="H355" s="93">
        <v>6414</v>
      </c>
      <c r="I355" s="93">
        <v>5564.4</v>
      </c>
      <c r="J355" s="93">
        <v>5564.4</v>
      </c>
      <c r="K355" s="24">
        <v>13523.500000000002</v>
      </c>
      <c r="L355" s="24">
        <v>849.60000000000036</v>
      </c>
      <c r="M355" s="180">
        <v>0.29151451966952885</v>
      </c>
      <c r="N355" s="212">
        <v>0.86753975678203921</v>
      </c>
      <c r="O355" s="208"/>
    </row>
    <row r="356" spans="1:17" ht="57" x14ac:dyDescent="0.25">
      <c r="A356" s="211" t="s">
        <v>119</v>
      </c>
      <c r="B356" s="89">
        <v>200</v>
      </c>
      <c r="C356" s="98" t="s">
        <v>160</v>
      </c>
      <c r="D356" s="99" t="s">
        <v>71</v>
      </c>
      <c r="E356" s="99" t="s">
        <v>161</v>
      </c>
      <c r="F356" s="100" t="s">
        <v>45</v>
      </c>
      <c r="G356" s="24">
        <v>19087.900000000001</v>
      </c>
      <c r="H356" s="24">
        <v>6414</v>
      </c>
      <c r="I356" s="24">
        <v>5564.4</v>
      </c>
      <c r="J356" s="24">
        <v>5564.4</v>
      </c>
      <c r="K356" s="24">
        <v>13523.500000000002</v>
      </c>
      <c r="L356" s="24">
        <v>849.60000000000036</v>
      </c>
      <c r="M356" s="180">
        <v>0.29151451966952885</v>
      </c>
      <c r="N356" s="212">
        <v>0.86753975678203921</v>
      </c>
      <c r="O356" s="208"/>
    </row>
    <row r="357" spans="1:17" ht="45" x14ac:dyDescent="0.25">
      <c r="A357" s="92" t="s">
        <v>119</v>
      </c>
      <c r="B357" s="89">
        <v>200</v>
      </c>
      <c r="C357" s="110" t="s">
        <v>160</v>
      </c>
      <c r="D357" s="111" t="s">
        <v>71</v>
      </c>
      <c r="E357" s="111" t="s">
        <v>161</v>
      </c>
      <c r="F357" s="112" t="s">
        <v>321</v>
      </c>
      <c r="G357" s="83">
        <v>19087.900000000001</v>
      </c>
      <c r="H357" s="83">
        <v>6414</v>
      </c>
      <c r="I357" s="108">
        <v>5564.4</v>
      </c>
      <c r="J357" s="108">
        <v>5564.4</v>
      </c>
      <c r="K357" s="25">
        <v>13523.500000000002</v>
      </c>
      <c r="L357" s="25">
        <v>849.60000000000036</v>
      </c>
      <c r="M357" s="179">
        <v>0.29151451966952885</v>
      </c>
      <c r="N357" s="210">
        <v>0.86753975678203921</v>
      </c>
      <c r="O357" s="208"/>
    </row>
    <row r="358" spans="1:17" ht="15.75" x14ac:dyDescent="0.25">
      <c r="A358" s="211" t="s">
        <v>148</v>
      </c>
      <c r="B358" s="89">
        <v>200</v>
      </c>
      <c r="C358" s="213" t="s">
        <v>160</v>
      </c>
      <c r="D358" s="214" t="s">
        <v>75</v>
      </c>
      <c r="E358" s="214" t="s">
        <v>161</v>
      </c>
      <c r="F358" s="215"/>
      <c r="G358" s="24">
        <v>96642.700000000012</v>
      </c>
      <c r="H358" s="24">
        <v>26181.8</v>
      </c>
      <c r="I358" s="24">
        <v>25619</v>
      </c>
      <c r="J358" s="24">
        <v>25619</v>
      </c>
      <c r="K358" s="24">
        <v>71023.700000000012</v>
      </c>
      <c r="L358" s="24">
        <v>562.79999999999927</v>
      </c>
      <c r="M358" s="180">
        <v>0.26508986193473483</v>
      </c>
      <c r="N358" s="212">
        <v>0.9785041517389943</v>
      </c>
      <c r="O358" s="208"/>
    </row>
    <row r="359" spans="1:17" ht="28.5" x14ac:dyDescent="0.25">
      <c r="A359" s="211" t="s">
        <v>94</v>
      </c>
      <c r="B359" s="89">
        <v>200</v>
      </c>
      <c r="C359" s="98" t="s">
        <v>160</v>
      </c>
      <c r="D359" s="99" t="s">
        <v>75</v>
      </c>
      <c r="E359" s="99" t="s">
        <v>161</v>
      </c>
      <c r="F359" s="100" t="s">
        <v>19</v>
      </c>
      <c r="G359" s="24">
        <v>1929.8</v>
      </c>
      <c r="H359" s="24">
        <v>509.5</v>
      </c>
      <c r="I359" s="24">
        <v>154.6</v>
      </c>
      <c r="J359" s="24">
        <v>154.6</v>
      </c>
      <c r="K359" s="24">
        <v>1775.2</v>
      </c>
      <c r="L359" s="24">
        <v>354.9</v>
      </c>
      <c r="M359" s="180">
        <v>8.0111928697274334E-2</v>
      </c>
      <c r="N359" s="212">
        <v>0.30343473994111875</v>
      </c>
      <c r="O359" s="208"/>
    </row>
    <row r="360" spans="1:17" ht="28.5" x14ac:dyDescent="0.25">
      <c r="A360" s="211" t="s">
        <v>95</v>
      </c>
      <c r="B360" s="89">
        <v>200</v>
      </c>
      <c r="C360" s="227" t="s">
        <v>160</v>
      </c>
      <c r="D360" s="228" t="s">
        <v>75</v>
      </c>
      <c r="E360" s="228" t="s">
        <v>161</v>
      </c>
      <c r="F360" s="229" t="s">
        <v>20</v>
      </c>
      <c r="G360" s="24">
        <v>1929.8</v>
      </c>
      <c r="H360" s="24">
        <v>509.5</v>
      </c>
      <c r="I360" s="24">
        <v>154.6</v>
      </c>
      <c r="J360" s="24">
        <v>154.6</v>
      </c>
      <c r="K360" s="24">
        <v>1775.2</v>
      </c>
      <c r="L360" s="24">
        <v>354.9</v>
      </c>
      <c r="M360" s="180">
        <v>8.0111928697274334E-2</v>
      </c>
      <c r="N360" s="212">
        <v>0.30343473994111875</v>
      </c>
      <c r="O360" s="208"/>
    </row>
    <row r="361" spans="1:17" ht="30" x14ac:dyDescent="0.25">
      <c r="A361" s="92" t="s">
        <v>96</v>
      </c>
      <c r="B361" s="89">
        <v>200</v>
      </c>
      <c r="C361" s="94" t="s">
        <v>160</v>
      </c>
      <c r="D361" s="95" t="s">
        <v>75</v>
      </c>
      <c r="E361" s="95" t="s">
        <v>161</v>
      </c>
      <c r="F361" s="90" t="s">
        <v>21</v>
      </c>
      <c r="G361" s="25">
        <v>1929.8</v>
      </c>
      <c r="H361" s="25">
        <v>509.5</v>
      </c>
      <c r="I361" s="19">
        <v>154.6</v>
      </c>
      <c r="J361" s="19">
        <v>154.6</v>
      </c>
      <c r="K361" s="25">
        <v>1775.2</v>
      </c>
      <c r="L361" s="25">
        <v>354.9</v>
      </c>
      <c r="M361" s="179">
        <v>8.0111928697274334E-2</v>
      </c>
      <c r="N361" s="210">
        <v>0.30343473994111875</v>
      </c>
      <c r="O361" s="208"/>
    </row>
    <row r="362" spans="1:17" ht="15.75" x14ac:dyDescent="0.25">
      <c r="A362" s="211" t="s">
        <v>127</v>
      </c>
      <c r="B362" s="89">
        <v>200</v>
      </c>
      <c r="C362" s="227" t="s">
        <v>160</v>
      </c>
      <c r="D362" s="228" t="s">
        <v>75</v>
      </c>
      <c r="E362" s="228" t="s">
        <v>161</v>
      </c>
      <c r="F362" s="229" t="s">
        <v>53</v>
      </c>
      <c r="G362" s="24">
        <v>93839.3</v>
      </c>
      <c r="H362" s="24">
        <v>25354.7</v>
      </c>
      <c r="I362" s="24">
        <v>25319.9</v>
      </c>
      <c r="J362" s="24">
        <v>25319.9</v>
      </c>
      <c r="K362" s="24">
        <v>68519.399999999994</v>
      </c>
      <c r="L362" s="24">
        <v>34.799999999999272</v>
      </c>
      <c r="M362" s="180">
        <v>0.26982191896145857</v>
      </c>
      <c r="N362" s="212">
        <v>0.99862747340729729</v>
      </c>
      <c r="O362" s="208"/>
    </row>
    <row r="363" spans="1:17" ht="28.5" x14ac:dyDescent="0.25">
      <c r="A363" s="211" t="s">
        <v>136</v>
      </c>
      <c r="B363" s="89">
        <v>200</v>
      </c>
      <c r="C363" s="98" t="s">
        <v>160</v>
      </c>
      <c r="D363" s="99" t="s">
        <v>75</v>
      </c>
      <c r="E363" s="99" t="s">
        <v>161</v>
      </c>
      <c r="F363" s="100" t="s">
        <v>62</v>
      </c>
      <c r="G363" s="24">
        <v>93839.3</v>
      </c>
      <c r="H363" s="24">
        <v>25354.7</v>
      </c>
      <c r="I363" s="24">
        <v>25319.9</v>
      </c>
      <c r="J363" s="24">
        <v>25319.9</v>
      </c>
      <c r="K363" s="24">
        <v>68519.399999999994</v>
      </c>
      <c r="L363" s="24">
        <v>34.799999999999272</v>
      </c>
      <c r="M363" s="180">
        <v>0.26982191896145857</v>
      </c>
      <c r="N363" s="212">
        <v>0.99862747340729729</v>
      </c>
      <c r="O363" s="208"/>
      <c r="Q363" s="201"/>
    </row>
    <row r="364" spans="1:17" ht="30" x14ac:dyDescent="0.25">
      <c r="A364" s="92" t="s">
        <v>137</v>
      </c>
      <c r="B364" s="89">
        <v>200</v>
      </c>
      <c r="C364" s="110" t="s">
        <v>160</v>
      </c>
      <c r="D364" s="111" t="s">
        <v>75</v>
      </c>
      <c r="E364" s="111" t="s">
        <v>161</v>
      </c>
      <c r="F364" s="112" t="s">
        <v>63</v>
      </c>
      <c r="G364" s="25">
        <v>93839.3</v>
      </c>
      <c r="H364" s="25">
        <v>25354.7</v>
      </c>
      <c r="I364" s="19">
        <v>25319.9</v>
      </c>
      <c r="J364" s="19">
        <v>25319.9</v>
      </c>
      <c r="K364" s="25">
        <v>68519.399999999994</v>
      </c>
      <c r="L364" s="25">
        <v>34.799999999999272</v>
      </c>
      <c r="M364" s="179">
        <v>0.26982191896145857</v>
      </c>
      <c r="N364" s="210">
        <v>0.99862747340729729</v>
      </c>
      <c r="O364" s="208"/>
    </row>
    <row r="365" spans="1:17" ht="28.5" x14ac:dyDescent="0.25">
      <c r="A365" s="211" t="s">
        <v>109</v>
      </c>
      <c r="B365" s="89">
        <v>200</v>
      </c>
      <c r="C365" s="98" t="s">
        <v>160</v>
      </c>
      <c r="D365" s="99" t="s">
        <v>75</v>
      </c>
      <c r="E365" s="99" t="s">
        <v>161</v>
      </c>
      <c r="F365" s="100" t="s">
        <v>35</v>
      </c>
      <c r="G365" s="24">
        <v>873.6</v>
      </c>
      <c r="H365" s="24">
        <v>317.60000000000002</v>
      </c>
      <c r="I365" s="24">
        <v>144.5</v>
      </c>
      <c r="J365" s="24">
        <v>144.5</v>
      </c>
      <c r="K365" s="24">
        <v>729.1</v>
      </c>
      <c r="L365" s="24">
        <v>173.10000000000002</v>
      </c>
      <c r="M365" s="180">
        <v>0.16540750915750915</v>
      </c>
      <c r="N365" s="212">
        <v>0.45497481108312338</v>
      </c>
      <c r="O365" s="208"/>
    </row>
    <row r="366" spans="1:17" ht="15.75" x14ac:dyDescent="0.25">
      <c r="A366" s="211" t="s">
        <v>110</v>
      </c>
      <c r="B366" s="89">
        <v>200</v>
      </c>
      <c r="C366" s="227" t="s">
        <v>160</v>
      </c>
      <c r="D366" s="228" t="s">
        <v>75</v>
      </c>
      <c r="E366" s="228" t="s">
        <v>161</v>
      </c>
      <c r="F366" s="229" t="s">
        <v>36</v>
      </c>
      <c r="G366" s="24">
        <v>873.6</v>
      </c>
      <c r="H366" s="24">
        <v>317.60000000000002</v>
      </c>
      <c r="I366" s="24">
        <v>144.5</v>
      </c>
      <c r="J366" s="24">
        <v>144.5</v>
      </c>
      <c r="K366" s="24">
        <v>729.1</v>
      </c>
      <c r="L366" s="24">
        <v>173.10000000000002</v>
      </c>
      <c r="M366" s="180">
        <v>0.16540750915750915</v>
      </c>
      <c r="N366" s="212">
        <v>0.45497481108312338</v>
      </c>
      <c r="O366" s="208"/>
    </row>
    <row r="367" spans="1:17" ht="15.75" x14ac:dyDescent="0.25">
      <c r="A367" s="92" t="s">
        <v>112</v>
      </c>
      <c r="B367" s="89">
        <v>200</v>
      </c>
      <c r="C367" s="94" t="s">
        <v>160</v>
      </c>
      <c r="D367" s="95" t="s">
        <v>75</v>
      </c>
      <c r="E367" s="95" t="s">
        <v>161</v>
      </c>
      <c r="F367" s="90" t="s">
        <v>38</v>
      </c>
      <c r="G367" s="25">
        <v>873.6</v>
      </c>
      <c r="H367" s="25">
        <v>317.60000000000002</v>
      </c>
      <c r="I367" s="19">
        <v>144.5</v>
      </c>
      <c r="J367" s="19">
        <v>144.5</v>
      </c>
      <c r="K367" s="25">
        <v>729.1</v>
      </c>
      <c r="L367" s="25">
        <v>173.10000000000002</v>
      </c>
      <c r="M367" s="179">
        <v>0.16540750915750915</v>
      </c>
      <c r="N367" s="210">
        <v>0.45497481108312338</v>
      </c>
      <c r="O367" s="208"/>
    </row>
    <row r="368" spans="1:17" ht="15.75" x14ac:dyDescent="0.25">
      <c r="A368" s="211" t="s">
        <v>149</v>
      </c>
      <c r="B368" s="89">
        <v>200</v>
      </c>
      <c r="C368" s="227" t="s">
        <v>160</v>
      </c>
      <c r="D368" s="228" t="s">
        <v>76</v>
      </c>
      <c r="E368" s="228" t="s">
        <v>161</v>
      </c>
      <c r="F368" s="229"/>
      <c r="G368" s="24">
        <v>127417.30000000002</v>
      </c>
      <c r="H368" s="24">
        <v>26427.5</v>
      </c>
      <c r="I368" s="24">
        <v>24393</v>
      </c>
      <c r="J368" s="24">
        <v>24393</v>
      </c>
      <c r="K368" s="24">
        <v>103024.30000000002</v>
      </c>
      <c r="L368" s="24">
        <v>2034.5</v>
      </c>
      <c r="M368" s="180">
        <v>0.19144182147950078</v>
      </c>
      <c r="N368" s="212">
        <v>0.92301579793775423</v>
      </c>
      <c r="O368" s="208"/>
    </row>
    <row r="369" spans="1:15" ht="71.25" x14ac:dyDescent="0.25">
      <c r="A369" s="211" t="s">
        <v>89</v>
      </c>
      <c r="B369" s="89">
        <v>200</v>
      </c>
      <c r="C369" s="98" t="s">
        <v>160</v>
      </c>
      <c r="D369" s="99" t="s">
        <v>76</v>
      </c>
      <c r="E369" s="99" t="s">
        <v>161</v>
      </c>
      <c r="F369" s="100" t="s">
        <v>14</v>
      </c>
      <c r="G369" s="24">
        <v>95616.400000000009</v>
      </c>
      <c r="H369" s="24">
        <v>24242.05</v>
      </c>
      <c r="I369" s="24">
        <v>22379.3</v>
      </c>
      <c r="J369" s="24">
        <v>22379.3</v>
      </c>
      <c r="K369" s="24">
        <v>73237.100000000006</v>
      </c>
      <c r="L369" s="24">
        <v>1862.75</v>
      </c>
      <c r="M369" s="180">
        <v>0.23405294489229878</v>
      </c>
      <c r="N369" s="212">
        <v>0.92316037628830894</v>
      </c>
      <c r="O369" s="208"/>
    </row>
    <row r="370" spans="1:15" ht="28.5" x14ac:dyDescent="0.25">
      <c r="A370" s="211" t="s">
        <v>90</v>
      </c>
      <c r="B370" s="89">
        <v>200</v>
      </c>
      <c r="C370" s="227" t="s">
        <v>160</v>
      </c>
      <c r="D370" s="228" t="s">
        <v>76</v>
      </c>
      <c r="E370" s="228" t="s">
        <v>161</v>
      </c>
      <c r="F370" s="229" t="s">
        <v>15</v>
      </c>
      <c r="G370" s="24">
        <v>95616.400000000009</v>
      </c>
      <c r="H370" s="24">
        <v>24242.05</v>
      </c>
      <c r="I370" s="24">
        <v>22379.3</v>
      </c>
      <c r="J370" s="24">
        <v>22379.3</v>
      </c>
      <c r="K370" s="24">
        <v>73237.100000000006</v>
      </c>
      <c r="L370" s="24">
        <v>1862.75</v>
      </c>
      <c r="M370" s="180">
        <v>0.23405294489229878</v>
      </c>
      <c r="N370" s="212">
        <v>0.92316037628830894</v>
      </c>
      <c r="O370" s="208"/>
    </row>
    <row r="371" spans="1:15" ht="30" x14ac:dyDescent="0.25">
      <c r="A371" s="92" t="s">
        <v>91</v>
      </c>
      <c r="B371" s="89">
        <v>200</v>
      </c>
      <c r="C371" s="94" t="s">
        <v>160</v>
      </c>
      <c r="D371" s="95" t="s">
        <v>76</v>
      </c>
      <c r="E371" s="95" t="s">
        <v>161</v>
      </c>
      <c r="F371" s="90" t="s">
        <v>16</v>
      </c>
      <c r="G371" s="25">
        <v>72634.600000000006</v>
      </c>
      <c r="H371" s="25">
        <v>18151.5</v>
      </c>
      <c r="I371" s="108">
        <v>16340.2</v>
      </c>
      <c r="J371" s="108">
        <v>16340.2</v>
      </c>
      <c r="K371" s="25">
        <v>56294.400000000009</v>
      </c>
      <c r="L371" s="25">
        <v>1811.2999999999993</v>
      </c>
      <c r="M371" s="179">
        <v>0.22496441090059008</v>
      </c>
      <c r="N371" s="210">
        <v>0.90021210368289128</v>
      </c>
      <c r="O371" s="208"/>
    </row>
    <row r="372" spans="1:15" ht="30" x14ac:dyDescent="0.25">
      <c r="A372" s="92" t="s">
        <v>92</v>
      </c>
      <c r="B372" s="89">
        <v>200</v>
      </c>
      <c r="C372" s="94" t="s">
        <v>160</v>
      </c>
      <c r="D372" s="95" t="s">
        <v>76</v>
      </c>
      <c r="E372" s="95" t="s">
        <v>161</v>
      </c>
      <c r="F372" s="90" t="s">
        <v>17</v>
      </c>
      <c r="G372" s="25">
        <v>4351.8</v>
      </c>
      <c r="H372" s="25">
        <v>1235.05</v>
      </c>
      <c r="I372" s="108">
        <v>1191.3</v>
      </c>
      <c r="J372" s="108">
        <v>1191.3</v>
      </c>
      <c r="K372" s="25">
        <v>3160.5</v>
      </c>
      <c r="L372" s="25">
        <v>43.75</v>
      </c>
      <c r="M372" s="179">
        <v>0.27374879360264714</v>
      </c>
      <c r="N372" s="210">
        <v>0.96457633294198619</v>
      </c>
      <c r="O372" s="208"/>
    </row>
    <row r="373" spans="1:15" ht="45" x14ac:dyDescent="0.25">
      <c r="A373" s="92" t="s">
        <v>279</v>
      </c>
      <c r="B373" s="89">
        <v>200</v>
      </c>
      <c r="C373" s="94" t="s">
        <v>160</v>
      </c>
      <c r="D373" s="95" t="s">
        <v>76</v>
      </c>
      <c r="E373" s="95" t="s">
        <v>161</v>
      </c>
      <c r="F373" s="90" t="s">
        <v>277</v>
      </c>
      <c r="G373" s="83">
        <v>18630</v>
      </c>
      <c r="H373" s="83">
        <v>4855.5</v>
      </c>
      <c r="I373" s="108">
        <v>4847.8</v>
      </c>
      <c r="J373" s="108">
        <v>4847.8</v>
      </c>
      <c r="K373" s="25">
        <v>13782.2</v>
      </c>
      <c r="L373" s="25">
        <v>7.6999999999998181</v>
      </c>
      <c r="M373" s="179">
        <v>0.26021470746108427</v>
      </c>
      <c r="N373" s="210">
        <v>0.99841416949850692</v>
      </c>
      <c r="O373" s="208"/>
    </row>
    <row r="374" spans="1:15" ht="28.5" x14ac:dyDescent="0.25">
      <c r="A374" s="211" t="s">
        <v>94</v>
      </c>
      <c r="B374" s="89">
        <v>200</v>
      </c>
      <c r="C374" s="98" t="s">
        <v>160</v>
      </c>
      <c r="D374" s="99" t="s">
        <v>76</v>
      </c>
      <c r="E374" s="99" t="s">
        <v>161</v>
      </c>
      <c r="F374" s="100" t="s">
        <v>19</v>
      </c>
      <c r="G374" s="24">
        <v>20843.400000000001</v>
      </c>
      <c r="H374" s="24">
        <v>2070.5500000000002</v>
      </c>
      <c r="I374" s="24">
        <v>1898.8</v>
      </c>
      <c r="J374" s="24">
        <v>1898.8</v>
      </c>
      <c r="K374" s="24">
        <v>18944.600000000002</v>
      </c>
      <c r="L374" s="24">
        <v>171.75000000000023</v>
      </c>
      <c r="M374" s="180">
        <v>9.1098381262174108E-2</v>
      </c>
      <c r="N374" s="212">
        <v>0.91705102508995184</v>
      </c>
      <c r="O374" s="208"/>
    </row>
    <row r="375" spans="1:15" ht="28.5" x14ac:dyDescent="0.25">
      <c r="A375" s="211" t="s">
        <v>95</v>
      </c>
      <c r="B375" s="89">
        <v>200</v>
      </c>
      <c r="C375" s="227" t="s">
        <v>160</v>
      </c>
      <c r="D375" s="228" t="s">
        <v>76</v>
      </c>
      <c r="E375" s="228" t="s">
        <v>161</v>
      </c>
      <c r="F375" s="229" t="s">
        <v>20</v>
      </c>
      <c r="G375" s="24">
        <v>20843.400000000001</v>
      </c>
      <c r="H375" s="24">
        <v>2070.5500000000002</v>
      </c>
      <c r="I375" s="24">
        <v>1898.8</v>
      </c>
      <c r="J375" s="24">
        <v>1898.8</v>
      </c>
      <c r="K375" s="24">
        <v>18944.600000000002</v>
      </c>
      <c r="L375" s="24">
        <v>171.75000000000023</v>
      </c>
      <c r="M375" s="180">
        <v>9.1098381262174108E-2</v>
      </c>
      <c r="N375" s="212">
        <v>0.91705102508995184</v>
      </c>
      <c r="O375" s="208"/>
    </row>
    <row r="376" spans="1:15" ht="30" x14ac:dyDescent="0.25">
      <c r="A376" s="92" t="s">
        <v>98</v>
      </c>
      <c r="B376" s="89">
        <v>200</v>
      </c>
      <c r="C376" s="94" t="s">
        <v>160</v>
      </c>
      <c r="D376" s="95" t="s">
        <v>76</v>
      </c>
      <c r="E376" s="95" t="s">
        <v>161</v>
      </c>
      <c r="F376" s="90" t="s">
        <v>23</v>
      </c>
      <c r="G376" s="25">
        <v>150.4</v>
      </c>
      <c r="H376" s="25">
        <v>0</v>
      </c>
      <c r="I376" s="19">
        <v>0</v>
      </c>
      <c r="J376" s="19">
        <v>0</v>
      </c>
      <c r="K376" s="25">
        <v>150.4</v>
      </c>
      <c r="L376" s="25">
        <v>0</v>
      </c>
      <c r="M376" s="179">
        <v>0</v>
      </c>
      <c r="N376" s="210" t="s">
        <v>275</v>
      </c>
      <c r="O376" s="208"/>
    </row>
    <row r="377" spans="1:15" ht="30" x14ac:dyDescent="0.25">
      <c r="A377" s="92" t="s">
        <v>96</v>
      </c>
      <c r="B377" s="89">
        <v>200</v>
      </c>
      <c r="C377" s="94" t="s">
        <v>160</v>
      </c>
      <c r="D377" s="95" t="s">
        <v>76</v>
      </c>
      <c r="E377" s="95" t="s">
        <v>161</v>
      </c>
      <c r="F377" s="90" t="s">
        <v>21</v>
      </c>
      <c r="G377" s="25">
        <v>20693</v>
      </c>
      <c r="H377" s="25">
        <v>2070.5500000000002</v>
      </c>
      <c r="I377" s="108">
        <v>1898.8</v>
      </c>
      <c r="J377" s="108">
        <v>1898.8</v>
      </c>
      <c r="K377" s="25">
        <v>18794.2</v>
      </c>
      <c r="L377" s="25">
        <v>171.75000000000023</v>
      </c>
      <c r="M377" s="179">
        <v>9.1760498719373695E-2</v>
      </c>
      <c r="N377" s="210">
        <v>0.91705102508995184</v>
      </c>
      <c r="O377" s="208"/>
    </row>
    <row r="378" spans="1:15" ht="15.75" x14ac:dyDescent="0.25">
      <c r="A378" s="114" t="s">
        <v>127</v>
      </c>
      <c r="B378" s="225">
        <v>200</v>
      </c>
      <c r="C378" s="98" t="s">
        <v>160</v>
      </c>
      <c r="D378" s="99" t="s">
        <v>76</v>
      </c>
      <c r="E378" s="99" t="s">
        <v>314</v>
      </c>
      <c r="F378" s="100" t="s">
        <v>53</v>
      </c>
      <c r="G378" s="24">
        <v>57.5</v>
      </c>
      <c r="H378" s="24">
        <v>114.9</v>
      </c>
      <c r="I378" s="24">
        <v>114.9</v>
      </c>
      <c r="J378" s="24">
        <v>114.9</v>
      </c>
      <c r="K378" s="24">
        <v>-57.400000000000006</v>
      </c>
      <c r="L378" s="24">
        <v>0</v>
      </c>
      <c r="M378" s="180">
        <v>1.9982608695652175</v>
      </c>
      <c r="N378" s="212">
        <v>1</v>
      </c>
      <c r="O378" s="208"/>
    </row>
    <row r="379" spans="1:15" ht="15.75" x14ac:dyDescent="0.25">
      <c r="A379" s="114" t="s">
        <v>128</v>
      </c>
      <c r="B379" s="225">
        <v>200</v>
      </c>
      <c r="C379" s="98" t="s">
        <v>160</v>
      </c>
      <c r="D379" s="99" t="s">
        <v>76</v>
      </c>
      <c r="E379" s="99" t="s">
        <v>315</v>
      </c>
      <c r="F379" s="100" t="s">
        <v>54</v>
      </c>
      <c r="G379" s="24">
        <v>57.5</v>
      </c>
      <c r="H379" s="24">
        <v>114.9</v>
      </c>
      <c r="I379" s="24">
        <v>114.9</v>
      </c>
      <c r="J379" s="24">
        <v>114.9</v>
      </c>
      <c r="K379" s="24">
        <v>-57.400000000000006</v>
      </c>
      <c r="L379" s="24">
        <v>0</v>
      </c>
      <c r="M379" s="180">
        <v>1.9982608695652175</v>
      </c>
      <c r="N379" s="212">
        <v>1</v>
      </c>
      <c r="O379" s="208"/>
    </row>
    <row r="380" spans="1:15" ht="15.75" x14ac:dyDescent="0.25">
      <c r="A380" s="88" t="s">
        <v>394</v>
      </c>
      <c r="B380" s="89">
        <v>200</v>
      </c>
      <c r="C380" s="94" t="s">
        <v>160</v>
      </c>
      <c r="D380" s="95" t="s">
        <v>76</v>
      </c>
      <c r="E380" s="95" t="s">
        <v>316</v>
      </c>
      <c r="F380" s="90" t="s">
        <v>54</v>
      </c>
      <c r="G380" s="25">
        <v>57.5</v>
      </c>
      <c r="H380" s="25">
        <v>114.9</v>
      </c>
      <c r="I380" s="108">
        <v>114.9</v>
      </c>
      <c r="J380" s="108">
        <v>114.9</v>
      </c>
      <c r="K380" s="25">
        <v>-57.400000000000006</v>
      </c>
      <c r="L380" s="25">
        <v>0</v>
      </c>
      <c r="M380" s="179">
        <v>1.9982608695652175</v>
      </c>
      <c r="N380" s="210">
        <v>1</v>
      </c>
      <c r="O380" s="208"/>
    </row>
    <row r="381" spans="1:15" ht="28.5" x14ac:dyDescent="0.25">
      <c r="A381" s="211" t="s">
        <v>109</v>
      </c>
      <c r="B381" s="89">
        <v>200</v>
      </c>
      <c r="C381" s="98" t="s">
        <v>160</v>
      </c>
      <c r="D381" s="99" t="s">
        <v>76</v>
      </c>
      <c r="E381" s="99" t="s">
        <v>161</v>
      </c>
      <c r="F381" s="100" t="s">
        <v>35</v>
      </c>
      <c r="G381" s="24">
        <v>10900</v>
      </c>
      <c r="H381" s="24">
        <v>0</v>
      </c>
      <c r="I381" s="79">
        <v>0</v>
      </c>
      <c r="J381" s="79">
        <v>0</v>
      </c>
      <c r="K381" s="24">
        <v>10900</v>
      </c>
      <c r="L381" s="24">
        <v>0</v>
      </c>
      <c r="M381" s="180">
        <v>0</v>
      </c>
      <c r="N381" s="212" t="s">
        <v>275</v>
      </c>
      <c r="O381" s="208"/>
    </row>
    <row r="382" spans="1:15" ht="42.75" x14ac:dyDescent="0.25">
      <c r="A382" s="211" t="s">
        <v>113</v>
      </c>
      <c r="B382" s="89">
        <v>200</v>
      </c>
      <c r="C382" s="98" t="s">
        <v>160</v>
      </c>
      <c r="D382" s="99" t="s">
        <v>76</v>
      </c>
      <c r="E382" s="99" t="s">
        <v>161</v>
      </c>
      <c r="F382" s="100" t="s">
        <v>39</v>
      </c>
      <c r="G382" s="24">
        <v>10900</v>
      </c>
      <c r="H382" s="24">
        <v>0</v>
      </c>
      <c r="I382" s="79">
        <v>0</v>
      </c>
      <c r="J382" s="79">
        <v>0</v>
      </c>
      <c r="K382" s="24">
        <v>10900</v>
      </c>
      <c r="L382" s="24">
        <v>0</v>
      </c>
      <c r="M382" s="180">
        <v>0</v>
      </c>
      <c r="N382" s="212" t="s">
        <v>275</v>
      </c>
      <c r="O382" s="208"/>
    </row>
    <row r="383" spans="1:15" ht="30" x14ac:dyDescent="0.25">
      <c r="A383" s="92" t="s">
        <v>113</v>
      </c>
      <c r="B383" s="89">
        <v>200</v>
      </c>
      <c r="C383" s="110" t="s">
        <v>160</v>
      </c>
      <c r="D383" s="111" t="s">
        <v>76</v>
      </c>
      <c r="E383" s="111" t="s">
        <v>161</v>
      </c>
      <c r="F383" s="112" t="s">
        <v>320</v>
      </c>
      <c r="G383" s="25">
        <v>10900</v>
      </c>
      <c r="H383" s="25">
        <v>0</v>
      </c>
      <c r="I383" s="19">
        <v>0</v>
      </c>
      <c r="J383" s="19">
        <v>0</v>
      </c>
      <c r="K383" s="25">
        <v>10900</v>
      </c>
      <c r="L383" s="25">
        <v>0</v>
      </c>
      <c r="M383" s="179">
        <v>0</v>
      </c>
      <c r="N383" s="210" t="s">
        <v>275</v>
      </c>
      <c r="O383" s="208"/>
    </row>
    <row r="384" spans="1:15" ht="15.75" x14ac:dyDescent="0.25">
      <c r="A384" s="211" t="s">
        <v>150</v>
      </c>
      <c r="B384" s="89">
        <v>200</v>
      </c>
      <c r="C384" s="98" t="s">
        <v>160</v>
      </c>
      <c r="D384" s="99" t="s">
        <v>77</v>
      </c>
      <c r="E384" s="99" t="s">
        <v>161</v>
      </c>
      <c r="F384" s="100"/>
      <c r="G384" s="24">
        <v>469036.5</v>
      </c>
      <c r="H384" s="24">
        <v>82659.900000000009</v>
      </c>
      <c r="I384" s="24">
        <v>69301.799999999988</v>
      </c>
      <c r="J384" s="24">
        <v>69301.799999999988</v>
      </c>
      <c r="K384" s="24">
        <v>399734.7</v>
      </c>
      <c r="L384" s="24">
        <v>13358.10000000002</v>
      </c>
      <c r="M384" s="180">
        <v>0.14775353304060557</v>
      </c>
      <c r="N384" s="212">
        <v>0.83839685264559938</v>
      </c>
      <c r="O384" s="208"/>
    </row>
    <row r="385" spans="1:15" ht="15.75" x14ac:dyDescent="0.25">
      <c r="A385" s="211" t="s">
        <v>151</v>
      </c>
      <c r="B385" s="89">
        <v>200</v>
      </c>
      <c r="C385" s="227" t="s">
        <v>160</v>
      </c>
      <c r="D385" s="228" t="s">
        <v>78</v>
      </c>
      <c r="E385" s="228" t="s">
        <v>161</v>
      </c>
      <c r="F385" s="229"/>
      <c r="G385" s="24">
        <v>383657.1</v>
      </c>
      <c r="H385" s="24">
        <v>69338.300000000017</v>
      </c>
      <c r="I385" s="24">
        <v>57823</v>
      </c>
      <c r="J385" s="24">
        <v>57823</v>
      </c>
      <c r="K385" s="24">
        <v>325834.09999999998</v>
      </c>
      <c r="L385" s="24">
        <v>11515.300000000017</v>
      </c>
      <c r="M385" s="180">
        <v>0.1507153132315289</v>
      </c>
      <c r="N385" s="212">
        <v>0.83392583896634309</v>
      </c>
      <c r="O385" s="208"/>
    </row>
    <row r="386" spans="1:15" ht="28.5" x14ac:dyDescent="0.25">
      <c r="A386" s="211" t="s">
        <v>94</v>
      </c>
      <c r="B386" s="89">
        <v>200</v>
      </c>
      <c r="C386" s="98" t="s">
        <v>160</v>
      </c>
      <c r="D386" s="99" t="s">
        <v>78</v>
      </c>
      <c r="E386" s="99" t="s">
        <v>161</v>
      </c>
      <c r="F386" s="100" t="s">
        <v>19</v>
      </c>
      <c r="G386" s="24">
        <v>67812.100000000006</v>
      </c>
      <c r="H386" s="24">
        <v>398.6</v>
      </c>
      <c r="I386" s="24">
        <v>398.6</v>
      </c>
      <c r="J386" s="24">
        <v>398.6</v>
      </c>
      <c r="K386" s="24">
        <v>67413.5</v>
      </c>
      <c r="L386" s="24">
        <v>0</v>
      </c>
      <c r="M386" s="180">
        <v>5.8780070223455692E-3</v>
      </c>
      <c r="N386" s="212">
        <v>1</v>
      </c>
      <c r="O386" s="208"/>
    </row>
    <row r="387" spans="1:15" ht="28.5" x14ac:dyDescent="0.25">
      <c r="A387" s="211" t="s">
        <v>95</v>
      </c>
      <c r="B387" s="89">
        <v>200</v>
      </c>
      <c r="C387" s="98" t="s">
        <v>160</v>
      </c>
      <c r="D387" s="99" t="s">
        <v>78</v>
      </c>
      <c r="E387" s="99" t="s">
        <v>161</v>
      </c>
      <c r="F387" s="100" t="s">
        <v>20</v>
      </c>
      <c r="G387" s="24">
        <v>67812.100000000006</v>
      </c>
      <c r="H387" s="24">
        <v>398.6</v>
      </c>
      <c r="I387" s="24">
        <v>398.6</v>
      </c>
      <c r="J387" s="24">
        <v>398.6</v>
      </c>
      <c r="K387" s="24">
        <v>67413.5</v>
      </c>
      <c r="L387" s="24">
        <v>0</v>
      </c>
      <c r="M387" s="180">
        <v>5.8780070223455692E-3</v>
      </c>
      <c r="N387" s="212">
        <v>1</v>
      </c>
      <c r="O387" s="208"/>
    </row>
    <row r="388" spans="1:15" ht="30" x14ac:dyDescent="0.25">
      <c r="A388" s="92" t="s">
        <v>98</v>
      </c>
      <c r="B388" s="89">
        <v>200</v>
      </c>
      <c r="C388" s="94" t="s">
        <v>160</v>
      </c>
      <c r="D388" s="95" t="s">
        <v>78</v>
      </c>
      <c r="E388" s="95" t="s">
        <v>161</v>
      </c>
      <c r="F388" s="90" t="s">
        <v>23</v>
      </c>
      <c r="G388" s="25">
        <v>67612.100000000006</v>
      </c>
      <c r="H388" s="25">
        <v>398.6</v>
      </c>
      <c r="I388" s="19">
        <v>398.6</v>
      </c>
      <c r="J388" s="19">
        <v>398.6</v>
      </c>
      <c r="K388" s="25">
        <v>67213.5</v>
      </c>
      <c r="L388" s="25">
        <v>0</v>
      </c>
      <c r="M388" s="179">
        <v>5.8953944634170512E-3</v>
      </c>
      <c r="N388" s="210">
        <v>1</v>
      </c>
      <c r="O388" s="208"/>
    </row>
    <row r="389" spans="1:15" ht="30" x14ac:dyDescent="0.25">
      <c r="A389" s="88" t="s">
        <v>96</v>
      </c>
      <c r="B389" s="89">
        <v>201</v>
      </c>
      <c r="C389" s="94" t="s">
        <v>160</v>
      </c>
      <c r="D389" s="95" t="s">
        <v>78</v>
      </c>
      <c r="E389" s="95" t="s">
        <v>314</v>
      </c>
      <c r="F389" s="90" t="s">
        <v>21</v>
      </c>
      <c r="G389" s="25">
        <v>200</v>
      </c>
      <c r="H389" s="25">
        <v>0</v>
      </c>
      <c r="I389" s="19">
        <v>0</v>
      </c>
      <c r="J389" s="19">
        <v>0</v>
      </c>
      <c r="K389" s="25">
        <v>200</v>
      </c>
      <c r="L389" s="25">
        <v>0</v>
      </c>
      <c r="M389" s="179">
        <v>0</v>
      </c>
      <c r="N389" s="210" t="s">
        <v>275</v>
      </c>
      <c r="O389" s="208"/>
    </row>
    <row r="390" spans="1:15" ht="28.5" x14ac:dyDescent="0.25">
      <c r="A390" s="211" t="s">
        <v>109</v>
      </c>
      <c r="B390" s="89">
        <v>200</v>
      </c>
      <c r="C390" s="98" t="s">
        <v>160</v>
      </c>
      <c r="D390" s="99" t="s">
        <v>78</v>
      </c>
      <c r="E390" s="99" t="s">
        <v>161</v>
      </c>
      <c r="F390" s="100" t="s">
        <v>35</v>
      </c>
      <c r="G390" s="24">
        <v>315845</v>
      </c>
      <c r="H390" s="24">
        <v>68939.700000000012</v>
      </c>
      <c r="I390" s="24">
        <v>57424.4</v>
      </c>
      <c r="J390" s="24">
        <v>57424.4</v>
      </c>
      <c r="K390" s="24">
        <v>258420.6</v>
      </c>
      <c r="L390" s="24">
        <v>11515.30000000001</v>
      </c>
      <c r="M390" s="180">
        <v>0.18181196472953506</v>
      </c>
      <c r="N390" s="212">
        <v>0.83296562068010149</v>
      </c>
      <c r="O390" s="208"/>
    </row>
    <row r="391" spans="1:15" ht="15.75" x14ac:dyDescent="0.25">
      <c r="A391" s="211" t="s">
        <v>110</v>
      </c>
      <c r="B391" s="89">
        <v>200</v>
      </c>
      <c r="C391" s="98" t="s">
        <v>160</v>
      </c>
      <c r="D391" s="99" t="s">
        <v>78</v>
      </c>
      <c r="E391" s="99" t="s">
        <v>161</v>
      </c>
      <c r="F391" s="100" t="s">
        <v>36</v>
      </c>
      <c r="G391" s="24">
        <v>315845</v>
      </c>
      <c r="H391" s="24">
        <v>68939.700000000012</v>
      </c>
      <c r="I391" s="24">
        <v>57424.4</v>
      </c>
      <c r="J391" s="24">
        <v>57424.4</v>
      </c>
      <c r="K391" s="24">
        <v>258420.6</v>
      </c>
      <c r="L391" s="24">
        <v>11515.30000000001</v>
      </c>
      <c r="M391" s="180">
        <v>0.18181196472953506</v>
      </c>
      <c r="N391" s="212">
        <v>0.83296562068010149</v>
      </c>
      <c r="O391" s="208"/>
    </row>
    <row r="392" spans="1:15" ht="60" x14ac:dyDescent="0.25">
      <c r="A392" s="92" t="s">
        <v>111</v>
      </c>
      <c r="B392" s="89">
        <v>200</v>
      </c>
      <c r="C392" s="110" t="s">
        <v>160</v>
      </c>
      <c r="D392" s="111" t="s">
        <v>78</v>
      </c>
      <c r="E392" s="111" t="s">
        <v>161</v>
      </c>
      <c r="F392" s="112" t="s">
        <v>37</v>
      </c>
      <c r="G392" s="25">
        <v>298563.3</v>
      </c>
      <c r="H392" s="25">
        <v>66646.100000000006</v>
      </c>
      <c r="I392" s="108">
        <v>56041.8</v>
      </c>
      <c r="J392" s="108">
        <v>56041.8</v>
      </c>
      <c r="K392" s="25">
        <v>242521.5</v>
      </c>
      <c r="L392" s="25">
        <v>10604.300000000003</v>
      </c>
      <c r="M392" s="179">
        <v>0.18770491885640334</v>
      </c>
      <c r="N392" s="210">
        <v>0.84088641345855197</v>
      </c>
      <c r="O392" s="208"/>
    </row>
    <row r="393" spans="1:15" ht="15.75" x14ac:dyDescent="0.25">
      <c r="A393" s="92" t="s">
        <v>112</v>
      </c>
      <c r="B393" s="89">
        <v>200</v>
      </c>
      <c r="C393" s="94" t="s">
        <v>160</v>
      </c>
      <c r="D393" s="95" t="s">
        <v>78</v>
      </c>
      <c r="E393" s="95" t="s">
        <v>161</v>
      </c>
      <c r="F393" s="90" t="s">
        <v>38</v>
      </c>
      <c r="G393" s="25">
        <v>17281.7</v>
      </c>
      <c r="H393" s="25">
        <v>2293.6</v>
      </c>
      <c r="I393" s="108">
        <v>1382.6</v>
      </c>
      <c r="J393" s="108">
        <v>1382.6</v>
      </c>
      <c r="K393" s="25">
        <v>15899.1</v>
      </c>
      <c r="L393" s="25">
        <v>911</v>
      </c>
      <c r="M393" s="179">
        <v>8.0003703339370541E-2</v>
      </c>
      <c r="N393" s="210">
        <v>0.60280781304499476</v>
      </c>
      <c r="O393" s="208"/>
    </row>
    <row r="394" spans="1:15" ht="15.75" x14ac:dyDescent="0.25">
      <c r="A394" s="211" t="s">
        <v>152</v>
      </c>
      <c r="B394" s="89">
        <v>200</v>
      </c>
      <c r="C394" s="98" t="s">
        <v>160</v>
      </c>
      <c r="D394" s="99" t="s">
        <v>79</v>
      </c>
      <c r="E394" s="99" t="s">
        <v>161</v>
      </c>
      <c r="F394" s="100"/>
      <c r="G394" s="24">
        <v>6054.7</v>
      </c>
      <c r="H394" s="24">
        <v>1434.4</v>
      </c>
      <c r="I394" s="24">
        <v>572.70000000000005</v>
      </c>
      <c r="J394" s="24">
        <v>572.70000000000005</v>
      </c>
      <c r="K394" s="24">
        <v>5482</v>
      </c>
      <c r="L394" s="24">
        <v>861.7</v>
      </c>
      <c r="M394" s="180">
        <v>9.4587675689959877E-2</v>
      </c>
      <c r="N394" s="212">
        <v>0.3992610150585611</v>
      </c>
      <c r="O394" s="208"/>
    </row>
    <row r="395" spans="1:15" ht="28.5" x14ac:dyDescent="0.25">
      <c r="A395" s="211" t="s">
        <v>94</v>
      </c>
      <c r="B395" s="89">
        <v>200</v>
      </c>
      <c r="C395" s="98" t="s">
        <v>160</v>
      </c>
      <c r="D395" s="99" t="s">
        <v>79</v>
      </c>
      <c r="E395" s="99" t="s">
        <v>161</v>
      </c>
      <c r="F395" s="100" t="s">
        <v>19</v>
      </c>
      <c r="G395" s="24">
        <v>6054.7</v>
      </c>
      <c r="H395" s="24">
        <v>1434.4</v>
      </c>
      <c r="I395" s="24">
        <v>572.70000000000005</v>
      </c>
      <c r="J395" s="24">
        <v>572.70000000000005</v>
      </c>
      <c r="K395" s="24">
        <v>5482</v>
      </c>
      <c r="L395" s="24">
        <v>861.7</v>
      </c>
      <c r="M395" s="180">
        <v>9.4587675689959877E-2</v>
      </c>
      <c r="N395" s="212">
        <v>0.3992610150585611</v>
      </c>
      <c r="O395" s="208"/>
    </row>
    <row r="396" spans="1:15" ht="28.5" x14ac:dyDescent="0.25">
      <c r="A396" s="211" t="s">
        <v>95</v>
      </c>
      <c r="B396" s="89">
        <v>200</v>
      </c>
      <c r="C396" s="98" t="s">
        <v>160</v>
      </c>
      <c r="D396" s="99" t="s">
        <v>79</v>
      </c>
      <c r="E396" s="99" t="s">
        <v>161</v>
      </c>
      <c r="F396" s="100" t="s">
        <v>20</v>
      </c>
      <c r="G396" s="24">
        <v>6054.7</v>
      </c>
      <c r="H396" s="24">
        <v>1434.4</v>
      </c>
      <c r="I396" s="24">
        <v>572.70000000000005</v>
      </c>
      <c r="J396" s="24">
        <v>572.70000000000005</v>
      </c>
      <c r="K396" s="24">
        <v>5482</v>
      </c>
      <c r="L396" s="24">
        <v>861.7</v>
      </c>
      <c r="M396" s="180">
        <v>9.4587675689959877E-2</v>
      </c>
      <c r="N396" s="212">
        <v>0.3992610150585611</v>
      </c>
      <c r="O396" s="208"/>
    </row>
    <row r="397" spans="1:15" ht="30" x14ac:dyDescent="0.25">
      <c r="A397" s="92" t="s">
        <v>96</v>
      </c>
      <c r="B397" s="89">
        <v>200</v>
      </c>
      <c r="C397" s="110" t="s">
        <v>160</v>
      </c>
      <c r="D397" s="111" t="s">
        <v>79</v>
      </c>
      <c r="E397" s="111" t="s">
        <v>161</v>
      </c>
      <c r="F397" s="112" t="s">
        <v>21</v>
      </c>
      <c r="G397" s="25">
        <v>6054.7</v>
      </c>
      <c r="H397" s="25">
        <v>1434.4</v>
      </c>
      <c r="I397" s="19">
        <v>572.70000000000005</v>
      </c>
      <c r="J397" s="19">
        <v>572.70000000000005</v>
      </c>
      <c r="K397" s="25">
        <v>5482</v>
      </c>
      <c r="L397" s="25">
        <v>861.7</v>
      </c>
      <c r="M397" s="179">
        <v>9.4587675689959877E-2</v>
      </c>
      <c r="N397" s="210">
        <v>0.3992610150585611</v>
      </c>
      <c r="O397" s="208"/>
    </row>
    <row r="398" spans="1:15" ht="28.5" x14ac:dyDescent="0.25">
      <c r="A398" s="211" t="s">
        <v>153</v>
      </c>
      <c r="B398" s="89">
        <v>200</v>
      </c>
      <c r="C398" s="98" t="s">
        <v>160</v>
      </c>
      <c r="D398" s="99" t="s">
        <v>80</v>
      </c>
      <c r="E398" s="99" t="s">
        <v>161</v>
      </c>
      <c r="F398" s="100"/>
      <c r="G398" s="24">
        <v>79324.7</v>
      </c>
      <c r="H398" s="24">
        <v>11887.2</v>
      </c>
      <c r="I398" s="24">
        <v>10906.099999999999</v>
      </c>
      <c r="J398" s="24">
        <v>10906.099999999999</v>
      </c>
      <c r="K398" s="24">
        <v>68418.600000000006</v>
      </c>
      <c r="L398" s="24">
        <v>981.10000000000218</v>
      </c>
      <c r="M398" s="180">
        <v>0.13748681053946626</v>
      </c>
      <c r="N398" s="212">
        <v>0.91746584561545175</v>
      </c>
      <c r="O398" s="208"/>
    </row>
    <row r="399" spans="1:15" ht="71.25" x14ac:dyDescent="0.25">
      <c r="A399" s="211" t="s">
        <v>89</v>
      </c>
      <c r="B399" s="89">
        <v>200</v>
      </c>
      <c r="C399" s="227" t="s">
        <v>160</v>
      </c>
      <c r="D399" s="228" t="s">
        <v>80</v>
      </c>
      <c r="E399" s="228" t="s">
        <v>161</v>
      </c>
      <c r="F399" s="229" t="s">
        <v>14</v>
      </c>
      <c r="G399" s="24">
        <v>43955.199999999997</v>
      </c>
      <c r="H399" s="24">
        <v>9900.9</v>
      </c>
      <c r="I399" s="24">
        <v>9478.0999999999985</v>
      </c>
      <c r="J399" s="24">
        <v>9478.0999999999985</v>
      </c>
      <c r="K399" s="24">
        <v>34477.1</v>
      </c>
      <c r="L399" s="24">
        <v>422.80000000000109</v>
      </c>
      <c r="M399" s="180">
        <v>0.21563091511357016</v>
      </c>
      <c r="N399" s="212">
        <v>0.95729681140098366</v>
      </c>
      <c r="O399" s="208"/>
    </row>
    <row r="400" spans="1:15" ht="15.75" x14ac:dyDescent="0.25">
      <c r="A400" s="211" t="s">
        <v>103</v>
      </c>
      <c r="B400" s="89">
        <v>200</v>
      </c>
      <c r="C400" s="98" t="s">
        <v>160</v>
      </c>
      <c r="D400" s="99" t="s">
        <v>80</v>
      </c>
      <c r="E400" s="99" t="s">
        <v>161</v>
      </c>
      <c r="F400" s="100" t="s">
        <v>29</v>
      </c>
      <c r="G400" s="24">
        <v>28066.799999999999</v>
      </c>
      <c r="H400" s="24">
        <v>5787.7</v>
      </c>
      <c r="I400" s="24">
        <v>5768.5999999999995</v>
      </c>
      <c r="J400" s="24">
        <v>5768.5999999999995</v>
      </c>
      <c r="K400" s="24">
        <v>22298.2</v>
      </c>
      <c r="L400" s="24">
        <v>19.100000000000364</v>
      </c>
      <c r="M400" s="180">
        <v>0.20553109011358614</v>
      </c>
      <c r="N400" s="212">
        <v>0.99669989805967818</v>
      </c>
      <c r="O400" s="208"/>
    </row>
    <row r="401" spans="1:17" ht="15.75" x14ac:dyDescent="0.25">
      <c r="A401" s="92" t="s">
        <v>104</v>
      </c>
      <c r="B401" s="89">
        <v>200</v>
      </c>
      <c r="C401" s="110" t="s">
        <v>160</v>
      </c>
      <c r="D401" s="111" t="s">
        <v>80</v>
      </c>
      <c r="E401" s="111" t="s">
        <v>161</v>
      </c>
      <c r="F401" s="112" t="s">
        <v>30</v>
      </c>
      <c r="G401" s="25">
        <v>21000</v>
      </c>
      <c r="H401" s="25">
        <v>4286.5</v>
      </c>
      <c r="I401" s="108">
        <v>4286.3999999999996</v>
      </c>
      <c r="J401" s="108">
        <v>4286.3999999999996</v>
      </c>
      <c r="K401" s="25">
        <v>16713.599999999999</v>
      </c>
      <c r="L401" s="25">
        <v>0.1000000000003638</v>
      </c>
      <c r="M401" s="179">
        <v>0.20411428571428569</v>
      </c>
      <c r="N401" s="210">
        <v>0.99997667094366027</v>
      </c>
      <c r="O401" s="208"/>
    </row>
    <row r="402" spans="1:17" ht="30" x14ac:dyDescent="0.25">
      <c r="A402" s="92" t="s">
        <v>105</v>
      </c>
      <c r="B402" s="89">
        <v>200</v>
      </c>
      <c r="C402" s="94" t="s">
        <v>160</v>
      </c>
      <c r="D402" s="95" t="s">
        <v>80</v>
      </c>
      <c r="E402" s="95" t="s">
        <v>161</v>
      </c>
      <c r="F402" s="90" t="s">
        <v>31</v>
      </c>
      <c r="G402" s="25">
        <v>1188</v>
      </c>
      <c r="H402" s="25">
        <v>251.2</v>
      </c>
      <c r="I402" s="108">
        <v>250.4</v>
      </c>
      <c r="J402" s="108">
        <v>250.4</v>
      </c>
      <c r="K402" s="25">
        <v>937.6</v>
      </c>
      <c r="L402" s="25">
        <v>0.79999999999998295</v>
      </c>
      <c r="M402" s="179">
        <v>0.21077441077441078</v>
      </c>
      <c r="N402" s="210">
        <v>0.99681528662420393</v>
      </c>
      <c r="O402" s="208"/>
      <c r="Q402" s="201"/>
    </row>
    <row r="403" spans="1:17" ht="45" x14ac:dyDescent="0.25">
      <c r="A403" s="92" t="s">
        <v>281</v>
      </c>
      <c r="B403" s="89">
        <v>200</v>
      </c>
      <c r="C403" s="94" t="s">
        <v>160</v>
      </c>
      <c r="D403" s="95" t="s">
        <v>80</v>
      </c>
      <c r="E403" s="95" t="s">
        <v>161</v>
      </c>
      <c r="F403" s="90" t="s">
        <v>278</v>
      </c>
      <c r="G403" s="25">
        <v>5878.8</v>
      </c>
      <c r="H403" s="25">
        <v>1250</v>
      </c>
      <c r="I403" s="108">
        <v>1231.8</v>
      </c>
      <c r="J403" s="108">
        <v>1231.8</v>
      </c>
      <c r="K403" s="25">
        <v>4647</v>
      </c>
      <c r="L403" s="25">
        <v>18.200000000000045</v>
      </c>
      <c r="M403" s="179">
        <v>0.20953255766482953</v>
      </c>
      <c r="N403" s="210">
        <v>0.98543999999999998</v>
      </c>
      <c r="O403" s="208"/>
    </row>
    <row r="404" spans="1:17" ht="28.5" x14ac:dyDescent="0.25">
      <c r="A404" s="211" t="s">
        <v>90</v>
      </c>
      <c r="B404" s="89">
        <v>200</v>
      </c>
      <c r="C404" s="227" t="s">
        <v>160</v>
      </c>
      <c r="D404" s="228" t="s">
        <v>80</v>
      </c>
      <c r="E404" s="228" t="s">
        <v>161</v>
      </c>
      <c r="F404" s="229" t="s">
        <v>15</v>
      </c>
      <c r="G404" s="24">
        <v>15888.4</v>
      </c>
      <c r="H404" s="24">
        <v>4113.2</v>
      </c>
      <c r="I404" s="24">
        <v>3709.4999999999995</v>
      </c>
      <c r="J404" s="24">
        <v>3709.4999999999995</v>
      </c>
      <c r="K404" s="24">
        <v>12178.9</v>
      </c>
      <c r="L404" s="24">
        <v>403.70000000000027</v>
      </c>
      <c r="M404" s="180">
        <v>0.23347221872561111</v>
      </c>
      <c r="N404" s="212">
        <v>0.90185257220655446</v>
      </c>
      <c r="O404" s="208"/>
    </row>
    <row r="405" spans="1:17" ht="30" x14ac:dyDescent="0.25">
      <c r="A405" s="92" t="s">
        <v>91</v>
      </c>
      <c r="B405" s="89">
        <v>200</v>
      </c>
      <c r="C405" s="94" t="s">
        <v>160</v>
      </c>
      <c r="D405" s="95" t="s">
        <v>80</v>
      </c>
      <c r="E405" s="95" t="s">
        <v>161</v>
      </c>
      <c r="F405" s="90" t="s">
        <v>16</v>
      </c>
      <c r="G405" s="25">
        <v>11074.7</v>
      </c>
      <c r="H405" s="25">
        <v>2908.4</v>
      </c>
      <c r="I405" s="108">
        <v>2666.2</v>
      </c>
      <c r="J405" s="108">
        <v>2666.2</v>
      </c>
      <c r="K405" s="25">
        <v>8408.5</v>
      </c>
      <c r="L405" s="25">
        <v>242.20000000000027</v>
      </c>
      <c r="M405" s="179">
        <v>0.24074692768201392</v>
      </c>
      <c r="N405" s="210">
        <v>0.91672397194333644</v>
      </c>
      <c r="O405" s="208"/>
    </row>
    <row r="406" spans="1:17" ht="30" x14ac:dyDescent="0.25">
      <c r="A406" s="92" t="s">
        <v>92</v>
      </c>
      <c r="B406" s="89">
        <v>200</v>
      </c>
      <c r="C406" s="94" t="s">
        <v>160</v>
      </c>
      <c r="D406" s="95" t="s">
        <v>80</v>
      </c>
      <c r="E406" s="95" t="s">
        <v>161</v>
      </c>
      <c r="F406" s="112" t="s">
        <v>17</v>
      </c>
      <c r="G406" s="25">
        <v>1479.8</v>
      </c>
      <c r="H406" s="25">
        <v>453.6</v>
      </c>
      <c r="I406" s="108">
        <v>315.7</v>
      </c>
      <c r="J406" s="108">
        <v>315.7</v>
      </c>
      <c r="K406" s="25">
        <v>1164.0999999999999</v>
      </c>
      <c r="L406" s="25">
        <v>137.90000000000003</v>
      </c>
      <c r="M406" s="179">
        <v>0.21333964049195836</v>
      </c>
      <c r="N406" s="210">
        <v>0.69598765432098764</v>
      </c>
      <c r="O406" s="208"/>
    </row>
    <row r="407" spans="1:17" ht="45" x14ac:dyDescent="0.25">
      <c r="A407" s="92" t="s">
        <v>279</v>
      </c>
      <c r="B407" s="89">
        <v>200</v>
      </c>
      <c r="C407" s="94" t="s">
        <v>160</v>
      </c>
      <c r="D407" s="95" t="s">
        <v>80</v>
      </c>
      <c r="E407" s="95" t="s">
        <v>161</v>
      </c>
      <c r="F407" s="90" t="s">
        <v>277</v>
      </c>
      <c r="G407" s="25">
        <v>3333.9</v>
      </c>
      <c r="H407" s="25">
        <v>751.2</v>
      </c>
      <c r="I407" s="108">
        <v>727.6</v>
      </c>
      <c r="J407" s="108">
        <v>727.6</v>
      </c>
      <c r="K407" s="25">
        <v>2606.3000000000002</v>
      </c>
      <c r="L407" s="25">
        <v>23.600000000000023</v>
      </c>
      <c r="M407" s="179">
        <v>0.21824289870721977</v>
      </c>
      <c r="N407" s="210">
        <v>0.96858359957401485</v>
      </c>
      <c r="O407" s="208"/>
    </row>
    <row r="408" spans="1:17" ht="28.5" x14ac:dyDescent="0.25">
      <c r="A408" s="211" t="s">
        <v>94</v>
      </c>
      <c r="B408" s="89">
        <v>200</v>
      </c>
      <c r="C408" s="98" t="s">
        <v>160</v>
      </c>
      <c r="D408" s="99" t="s">
        <v>80</v>
      </c>
      <c r="E408" s="99" t="s">
        <v>161</v>
      </c>
      <c r="F408" s="100" t="s">
        <v>19</v>
      </c>
      <c r="G408" s="24">
        <v>5369.5</v>
      </c>
      <c r="H408" s="24">
        <v>1290.5</v>
      </c>
      <c r="I408" s="24">
        <v>732.4</v>
      </c>
      <c r="J408" s="24">
        <v>732.4</v>
      </c>
      <c r="K408" s="24">
        <v>4637.1000000000004</v>
      </c>
      <c r="L408" s="24">
        <v>558.1</v>
      </c>
      <c r="M408" s="180">
        <v>0.13640003724741595</v>
      </c>
      <c r="N408" s="212">
        <v>0.56753196435490116</v>
      </c>
      <c r="O408" s="208"/>
    </row>
    <row r="409" spans="1:17" ht="28.5" x14ac:dyDescent="0.25">
      <c r="A409" s="211" t="s">
        <v>95</v>
      </c>
      <c r="B409" s="89">
        <v>200</v>
      </c>
      <c r="C409" s="227" t="s">
        <v>160</v>
      </c>
      <c r="D409" s="228" t="s">
        <v>80</v>
      </c>
      <c r="E409" s="228" t="s">
        <v>161</v>
      </c>
      <c r="F409" s="229" t="s">
        <v>20</v>
      </c>
      <c r="G409" s="24">
        <v>5369.5</v>
      </c>
      <c r="H409" s="24">
        <v>1290.5</v>
      </c>
      <c r="I409" s="24">
        <v>732.4</v>
      </c>
      <c r="J409" s="24">
        <v>732.4</v>
      </c>
      <c r="K409" s="24">
        <v>4637.1000000000004</v>
      </c>
      <c r="L409" s="24">
        <v>558.1</v>
      </c>
      <c r="M409" s="180">
        <v>0.13640003724741595</v>
      </c>
      <c r="N409" s="212">
        <v>0.56753196435490116</v>
      </c>
      <c r="O409" s="208"/>
    </row>
    <row r="410" spans="1:17" ht="30" x14ac:dyDescent="0.25">
      <c r="A410" s="92" t="s">
        <v>96</v>
      </c>
      <c r="B410" s="89">
        <v>200</v>
      </c>
      <c r="C410" s="94" t="s">
        <v>160</v>
      </c>
      <c r="D410" s="95" t="s">
        <v>80</v>
      </c>
      <c r="E410" s="95" t="s">
        <v>161</v>
      </c>
      <c r="F410" s="90" t="s">
        <v>21</v>
      </c>
      <c r="G410" s="25">
        <v>5369.5</v>
      </c>
      <c r="H410" s="25">
        <v>1290.5</v>
      </c>
      <c r="I410" s="108">
        <v>732.4</v>
      </c>
      <c r="J410" s="108">
        <v>732.4</v>
      </c>
      <c r="K410" s="25">
        <v>4637.1000000000004</v>
      </c>
      <c r="L410" s="25">
        <v>558.1</v>
      </c>
      <c r="M410" s="179">
        <v>0.13640003724741595</v>
      </c>
      <c r="N410" s="210">
        <v>0.56753196435490116</v>
      </c>
      <c r="O410" s="208"/>
    </row>
    <row r="411" spans="1:17" ht="28.5" x14ac:dyDescent="0.25">
      <c r="A411" s="211" t="s">
        <v>106</v>
      </c>
      <c r="B411" s="89">
        <v>200</v>
      </c>
      <c r="C411" s="227" t="s">
        <v>160</v>
      </c>
      <c r="D411" s="228" t="s">
        <v>80</v>
      </c>
      <c r="E411" s="228" t="s">
        <v>161</v>
      </c>
      <c r="F411" s="229" t="s">
        <v>32</v>
      </c>
      <c r="G411" s="24">
        <v>30000</v>
      </c>
      <c r="H411" s="24">
        <v>695.6</v>
      </c>
      <c r="I411" s="24">
        <v>695.6</v>
      </c>
      <c r="J411" s="24">
        <v>695.6</v>
      </c>
      <c r="K411" s="24">
        <v>29304.400000000001</v>
      </c>
      <c r="L411" s="24">
        <v>0</v>
      </c>
      <c r="M411" s="180">
        <v>2.3186666666666668E-2</v>
      </c>
      <c r="N411" s="212">
        <v>1</v>
      </c>
      <c r="O411" s="208"/>
    </row>
    <row r="412" spans="1:17" ht="39" customHeight="1" x14ac:dyDescent="0.25">
      <c r="A412" s="211" t="s">
        <v>107</v>
      </c>
      <c r="B412" s="89">
        <v>200</v>
      </c>
      <c r="C412" s="98" t="s">
        <v>160</v>
      </c>
      <c r="D412" s="99" t="s">
        <v>80</v>
      </c>
      <c r="E412" s="99" t="s">
        <v>161</v>
      </c>
      <c r="F412" s="100" t="s">
        <v>33</v>
      </c>
      <c r="G412" s="24">
        <v>30000</v>
      </c>
      <c r="H412" s="24">
        <v>695.6</v>
      </c>
      <c r="I412" s="24">
        <v>695.6</v>
      </c>
      <c r="J412" s="24">
        <v>695.6</v>
      </c>
      <c r="K412" s="24">
        <v>29304.400000000001</v>
      </c>
      <c r="L412" s="24">
        <v>0</v>
      </c>
      <c r="M412" s="180">
        <v>2.3186666666666668E-2</v>
      </c>
      <c r="N412" s="212">
        <v>1</v>
      </c>
      <c r="O412" s="208"/>
    </row>
    <row r="413" spans="1:17" ht="45" x14ac:dyDescent="0.25">
      <c r="A413" s="92" t="s">
        <v>108</v>
      </c>
      <c r="B413" s="89">
        <v>200</v>
      </c>
      <c r="C413" s="110" t="s">
        <v>160</v>
      </c>
      <c r="D413" s="111" t="s">
        <v>80</v>
      </c>
      <c r="E413" s="111" t="s">
        <v>161</v>
      </c>
      <c r="F413" s="112" t="s">
        <v>34</v>
      </c>
      <c r="G413" s="25">
        <v>30000</v>
      </c>
      <c r="H413" s="25">
        <v>695.6</v>
      </c>
      <c r="I413" s="19">
        <v>695.6</v>
      </c>
      <c r="J413" s="19">
        <v>695.6</v>
      </c>
      <c r="K413" s="25">
        <v>29304.400000000001</v>
      </c>
      <c r="L413" s="25">
        <v>0</v>
      </c>
      <c r="M413" s="179">
        <v>2.3186666666666668E-2</v>
      </c>
      <c r="N413" s="210">
        <v>1</v>
      </c>
      <c r="O413" s="208"/>
    </row>
    <row r="414" spans="1:17" ht="15.75" x14ac:dyDescent="0.25">
      <c r="A414" s="114" t="s">
        <v>100</v>
      </c>
      <c r="B414" s="89">
        <v>200</v>
      </c>
      <c r="C414" s="98" t="s">
        <v>160</v>
      </c>
      <c r="D414" s="99" t="s">
        <v>80</v>
      </c>
      <c r="E414" s="99" t="s">
        <v>161</v>
      </c>
      <c r="F414" s="100" t="s">
        <v>26</v>
      </c>
      <c r="G414" s="24">
        <v>0</v>
      </c>
      <c r="H414" s="24">
        <v>0.2</v>
      </c>
      <c r="I414" s="24">
        <v>0</v>
      </c>
      <c r="J414" s="24">
        <v>0</v>
      </c>
      <c r="K414" s="24">
        <v>0</v>
      </c>
      <c r="L414" s="24">
        <v>0.2</v>
      </c>
      <c r="M414" s="180" t="s">
        <v>275</v>
      </c>
      <c r="N414" s="212">
        <v>0</v>
      </c>
      <c r="O414" s="208"/>
    </row>
    <row r="415" spans="1:17" ht="15.75" x14ac:dyDescent="0.25">
      <c r="A415" s="223" t="s">
        <v>375</v>
      </c>
      <c r="B415" s="221">
        <v>200</v>
      </c>
      <c r="C415" s="98" t="s">
        <v>160</v>
      </c>
      <c r="D415" s="99" t="s">
        <v>80</v>
      </c>
      <c r="E415" s="99" t="s">
        <v>161</v>
      </c>
      <c r="F415" s="100" t="s">
        <v>372</v>
      </c>
      <c r="G415" s="24">
        <v>0</v>
      </c>
      <c r="H415" s="24">
        <v>0.2</v>
      </c>
      <c r="I415" s="24">
        <v>0</v>
      </c>
      <c r="J415" s="24">
        <v>0</v>
      </c>
      <c r="K415" s="24">
        <v>0</v>
      </c>
      <c r="L415" s="24">
        <v>0.2</v>
      </c>
      <c r="M415" s="180" t="s">
        <v>275</v>
      </c>
      <c r="N415" s="212">
        <v>0</v>
      </c>
      <c r="O415" s="208"/>
    </row>
    <row r="416" spans="1:17" ht="15.75" x14ac:dyDescent="0.25">
      <c r="A416" s="224" t="s">
        <v>374</v>
      </c>
      <c r="B416" s="221">
        <v>200</v>
      </c>
      <c r="C416" s="94" t="s">
        <v>160</v>
      </c>
      <c r="D416" s="111" t="s">
        <v>80</v>
      </c>
      <c r="E416" s="95" t="s">
        <v>161</v>
      </c>
      <c r="F416" s="90" t="s">
        <v>373</v>
      </c>
      <c r="G416" s="25">
        <v>0</v>
      </c>
      <c r="H416" s="25">
        <v>0.2</v>
      </c>
      <c r="I416" s="19">
        <v>0</v>
      </c>
      <c r="J416" s="19">
        <v>0</v>
      </c>
      <c r="K416" s="25">
        <v>0</v>
      </c>
      <c r="L416" s="25">
        <v>0.2</v>
      </c>
      <c r="M416" s="179" t="s">
        <v>275</v>
      </c>
      <c r="N416" s="210">
        <v>0</v>
      </c>
      <c r="O416" s="208"/>
    </row>
    <row r="417" spans="1:15" ht="15.75" x14ac:dyDescent="0.25">
      <c r="A417" s="211" t="s">
        <v>154</v>
      </c>
      <c r="B417" s="89">
        <v>200</v>
      </c>
      <c r="C417" s="98" t="s">
        <v>160</v>
      </c>
      <c r="D417" s="99" t="s">
        <v>81</v>
      </c>
      <c r="E417" s="99" t="s">
        <v>161</v>
      </c>
      <c r="F417" s="100"/>
      <c r="G417" s="24">
        <v>30696.6</v>
      </c>
      <c r="H417" s="24">
        <v>5091.8</v>
      </c>
      <c r="I417" s="24">
        <v>4820.6000000000004</v>
      </c>
      <c r="J417" s="24">
        <v>4820.6000000000004</v>
      </c>
      <c r="K417" s="24">
        <v>25876</v>
      </c>
      <c r="L417" s="24">
        <v>271.19999999999982</v>
      </c>
      <c r="M417" s="180">
        <v>0.15704019337646516</v>
      </c>
      <c r="N417" s="212">
        <v>0.94673789229741945</v>
      </c>
      <c r="O417" s="208"/>
    </row>
    <row r="418" spans="1:15" ht="15.75" x14ac:dyDescent="0.25">
      <c r="A418" s="211" t="s">
        <v>155</v>
      </c>
      <c r="B418" s="89">
        <v>200</v>
      </c>
      <c r="C418" s="227" t="s">
        <v>160</v>
      </c>
      <c r="D418" s="228" t="s">
        <v>82</v>
      </c>
      <c r="E418" s="228" t="s">
        <v>161</v>
      </c>
      <c r="F418" s="229"/>
      <c r="G418" s="24">
        <v>30696.6</v>
      </c>
      <c r="H418" s="24">
        <v>5091.8</v>
      </c>
      <c r="I418" s="24">
        <v>4820.6000000000004</v>
      </c>
      <c r="J418" s="24">
        <v>4820.6000000000004</v>
      </c>
      <c r="K418" s="24">
        <v>25876</v>
      </c>
      <c r="L418" s="24">
        <v>271.19999999999982</v>
      </c>
      <c r="M418" s="180">
        <v>0.15704019337646516</v>
      </c>
      <c r="N418" s="212">
        <v>0.94673789229741945</v>
      </c>
      <c r="O418" s="208"/>
    </row>
    <row r="419" spans="1:15" ht="28.5" x14ac:dyDescent="0.25">
      <c r="A419" s="211" t="s">
        <v>109</v>
      </c>
      <c r="B419" s="89">
        <v>200</v>
      </c>
      <c r="C419" s="98" t="s">
        <v>160</v>
      </c>
      <c r="D419" s="99" t="s">
        <v>82</v>
      </c>
      <c r="E419" s="99" t="s">
        <v>161</v>
      </c>
      <c r="F419" s="100" t="s">
        <v>35</v>
      </c>
      <c r="G419" s="24">
        <v>30696.6</v>
      </c>
      <c r="H419" s="24">
        <v>5091.8</v>
      </c>
      <c r="I419" s="24">
        <v>4820.6000000000004</v>
      </c>
      <c r="J419" s="24">
        <v>4820.6000000000004</v>
      </c>
      <c r="K419" s="24">
        <v>25876</v>
      </c>
      <c r="L419" s="24">
        <v>271.19999999999982</v>
      </c>
      <c r="M419" s="180">
        <v>0.15704019337646516</v>
      </c>
      <c r="N419" s="212">
        <v>0.94673789229741945</v>
      </c>
      <c r="O419" s="208"/>
    </row>
    <row r="420" spans="1:15" ht="48.75" customHeight="1" x14ac:dyDescent="0.25">
      <c r="A420" s="211" t="s">
        <v>131</v>
      </c>
      <c r="B420" s="89">
        <v>200</v>
      </c>
      <c r="C420" s="227" t="s">
        <v>160</v>
      </c>
      <c r="D420" s="228" t="s">
        <v>82</v>
      </c>
      <c r="E420" s="228" t="s">
        <v>161</v>
      </c>
      <c r="F420" s="229" t="s">
        <v>57</v>
      </c>
      <c r="G420" s="24">
        <v>30696.6</v>
      </c>
      <c r="H420" s="24">
        <v>5091.8</v>
      </c>
      <c r="I420" s="24">
        <v>4820.6000000000004</v>
      </c>
      <c r="J420" s="24">
        <v>4820.6000000000004</v>
      </c>
      <c r="K420" s="24">
        <v>25876</v>
      </c>
      <c r="L420" s="24">
        <v>271.19999999999982</v>
      </c>
      <c r="M420" s="180">
        <v>0.15704019337646516</v>
      </c>
      <c r="N420" s="212">
        <v>0.94673789229741945</v>
      </c>
      <c r="O420" s="208"/>
    </row>
    <row r="421" spans="1:15" ht="60" x14ac:dyDescent="0.25">
      <c r="A421" s="92" t="s">
        <v>132</v>
      </c>
      <c r="B421" s="89">
        <v>200</v>
      </c>
      <c r="C421" s="94" t="s">
        <v>160</v>
      </c>
      <c r="D421" s="95" t="s">
        <v>82</v>
      </c>
      <c r="E421" s="95" t="s">
        <v>161</v>
      </c>
      <c r="F421" s="90" t="s">
        <v>58</v>
      </c>
      <c r="G421" s="25">
        <v>29612</v>
      </c>
      <c r="H421" s="25">
        <v>4820.6000000000004</v>
      </c>
      <c r="I421" s="19">
        <v>4820.6000000000004</v>
      </c>
      <c r="J421" s="19">
        <v>4820.6000000000004</v>
      </c>
      <c r="K421" s="25">
        <v>24791.4</v>
      </c>
      <c r="L421" s="25">
        <v>0</v>
      </c>
      <c r="M421" s="179">
        <v>0.16279211130622723</v>
      </c>
      <c r="N421" s="210">
        <v>1</v>
      </c>
      <c r="O421" s="208"/>
    </row>
    <row r="422" spans="1:15" ht="15.75" x14ac:dyDescent="0.25">
      <c r="A422" s="88" t="s">
        <v>133</v>
      </c>
      <c r="B422" s="89">
        <v>200</v>
      </c>
      <c r="C422" s="94" t="s">
        <v>160</v>
      </c>
      <c r="D422" s="95" t="s">
        <v>82</v>
      </c>
      <c r="E422" s="95" t="s">
        <v>314</v>
      </c>
      <c r="F422" s="90" t="s">
        <v>59</v>
      </c>
      <c r="G422" s="25">
        <v>1084.5999999999999</v>
      </c>
      <c r="H422" s="25">
        <v>271.2</v>
      </c>
      <c r="I422" s="19">
        <v>0</v>
      </c>
      <c r="J422" s="19">
        <v>0</v>
      </c>
      <c r="K422" s="25">
        <v>1084.5999999999999</v>
      </c>
      <c r="L422" s="25">
        <v>271.2</v>
      </c>
      <c r="M422" s="179">
        <v>0</v>
      </c>
      <c r="N422" s="210">
        <v>0</v>
      </c>
      <c r="O422" s="208"/>
    </row>
    <row r="423" spans="1:15" ht="28.5" x14ac:dyDescent="0.25">
      <c r="A423" s="211" t="s">
        <v>156</v>
      </c>
      <c r="B423" s="89">
        <v>200</v>
      </c>
      <c r="C423" s="98" t="s">
        <v>160</v>
      </c>
      <c r="D423" s="99" t="s">
        <v>83</v>
      </c>
      <c r="E423" s="99" t="s">
        <v>161</v>
      </c>
      <c r="F423" s="100"/>
      <c r="G423" s="24">
        <v>46991.8</v>
      </c>
      <c r="H423" s="24">
        <v>903.3</v>
      </c>
      <c r="I423" s="24">
        <v>524.5</v>
      </c>
      <c r="J423" s="24">
        <v>524.5</v>
      </c>
      <c r="K423" s="24">
        <v>46467.3</v>
      </c>
      <c r="L423" s="24">
        <v>378.79999999999995</v>
      </c>
      <c r="M423" s="180">
        <v>1.1161521797419974E-2</v>
      </c>
      <c r="N423" s="212">
        <v>0.58064873242555082</v>
      </c>
      <c r="O423" s="208"/>
    </row>
    <row r="424" spans="1:15" ht="28.5" x14ac:dyDescent="0.25">
      <c r="A424" s="211" t="s">
        <v>157</v>
      </c>
      <c r="B424" s="89">
        <v>200</v>
      </c>
      <c r="C424" s="98" t="s">
        <v>160</v>
      </c>
      <c r="D424" s="99" t="s">
        <v>84</v>
      </c>
      <c r="E424" s="99" t="s">
        <v>161</v>
      </c>
      <c r="F424" s="100"/>
      <c r="G424" s="24">
        <v>46991.8</v>
      </c>
      <c r="H424" s="24">
        <v>903.3</v>
      </c>
      <c r="I424" s="24">
        <v>524.5</v>
      </c>
      <c r="J424" s="24">
        <v>524.5</v>
      </c>
      <c r="K424" s="24">
        <v>46467.3</v>
      </c>
      <c r="L424" s="24">
        <v>378.79999999999995</v>
      </c>
      <c r="M424" s="180">
        <v>1.1161521797419974E-2</v>
      </c>
      <c r="N424" s="212">
        <v>0.58064873242555082</v>
      </c>
      <c r="O424" s="208"/>
    </row>
    <row r="425" spans="1:15" ht="28.5" x14ac:dyDescent="0.25">
      <c r="A425" s="211" t="s">
        <v>158</v>
      </c>
      <c r="B425" s="89">
        <v>200</v>
      </c>
      <c r="C425" s="227" t="s">
        <v>160</v>
      </c>
      <c r="D425" s="228" t="s">
        <v>84</v>
      </c>
      <c r="E425" s="228" t="s">
        <v>161</v>
      </c>
      <c r="F425" s="229" t="s">
        <v>85</v>
      </c>
      <c r="G425" s="24">
        <v>46991.8</v>
      </c>
      <c r="H425" s="24">
        <v>903.3</v>
      </c>
      <c r="I425" s="24">
        <v>524.5</v>
      </c>
      <c r="J425" s="24">
        <v>524.5</v>
      </c>
      <c r="K425" s="24">
        <v>46467.3</v>
      </c>
      <c r="L425" s="24">
        <v>378.79999999999995</v>
      </c>
      <c r="M425" s="180">
        <v>1.1161521797419974E-2</v>
      </c>
      <c r="N425" s="212">
        <v>0.58064873242555082</v>
      </c>
      <c r="O425" s="208"/>
    </row>
    <row r="426" spans="1:15" ht="15.75" x14ac:dyDescent="0.25">
      <c r="A426" s="211" t="s">
        <v>159</v>
      </c>
      <c r="B426" s="89">
        <v>200</v>
      </c>
      <c r="C426" s="98" t="s">
        <v>160</v>
      </c>
      <c r="D426" s="99" t="s">
        <v>84</v>
      </c>
      <c r="E426" s="99" t="s">
        <v>161</v>
      </c>
      <c r="F426" s="100" t="s">
        <v>86</v>
      </c>
      <c r="G426" s="24">
        <v>46991.8</v>
      </c>
      <c r="H426" s="24">
        <v>903.3</v>
      </c>
      <c r="I426" s="24">
        <v>524.5</v>
      </c>
      <c r="J426" s="24">
        <v>524.5</v>
      </c>
      <c r="K426" s="24">
        <v>46467.3</v>
      </c>
      <c r="L426" s="24">
        <v>378.79999999999995</v>
      </c>
      <c r="M426" s="180">
        <v>1.1161521797419974E-2</v>
      </c>
      <c r="N426" s="212">
        <v>0.58064873242555082</v>
      </c>
      <c r="O426" s="208"/>
    </row>
    <row r="427" spans="1:15" ht="16.5" thickBot="1" x14ac:dyDescent="0.3">
      <c r="A427" s="92" t="s">
        <v>159</v>
      </c>
      <c r="B427" s="233">
        <v>200</v>
      </c>
      <c r="C427" s="234" t="s">
        <v>160</v>
      </c>
      <c r="D427" s="235" t="s">
        <v>84</v>
      </c>
      <c r="E427" s="235" t="s">
        <v>161</v>
      </c>
      <c r="F427" s="236" t="s">
        <v>86</v>
      </c>
      <c r="G427" s="84">
        <v>46991.8</v>
      </c>
      <c r="H427" s="84">
        <v>903.3</v>
      </c>
      <c r="I427" s="109">
        <v>524.5</v>
      </c>
      <c r="J427" s="109">
        <v>524.5</v>
      </c>
      <c r="K427" s="26">
        <v>46467.3</v>
      </c>
      <c r="L427" s="26">
        <v>378.79999999999995</v>
      </c>
      <c r="M427" s="183">
        <v>1.1161521797419974E-2</v>
      </c>
      <c r="N427" s="210">
        <v>0.58064873242555082</v>
      </c>
      <c r="O427" s="208"/>
    </row>
    <row r="428" spans="1:15" s="4" customFormat="1" ht="33" customHeight="1" thickBot="1" x14ac:dyDescent="0.3">
      <c r="A428" s="201"/>
      <c r="B428" s="62"/>
      <c r="C428" s="62"/>
      <c r="D428" s="62"/>
      <c r="E428" s="62"/>
      <c r="F428" s="62"/>
      <c r="G428" s="62"/>
      <c r="H428" s="62"/>
      <c r="I428" s="85"/>
      <c r="J428" s="85"/>
      <c r="K428" s="62"/>
      <c r="L428" s="62"/>
      <c r="M428" s="62"/>
      <c r="N428" s="237"/>
    </row>
    <row r="429" spans="1:15" ht="18.75" customHeight="1" thickBot="1" x14ac:dyDescent="0.3">
      <c r="A429" s="204" t="s">
        <v>162</v>
      </c>
      <c r="B429" s="238">
        <v>450</v>
      </c>
      <c r="C429" s="261" t="s">
        <v>11</v>
      </c>
      <c r="D429" s="262"/>
      <c r="E429" s="262"/>
      <c r="F429" s="263"/>
      <c r="G429" s="71">
        <v>-1615599.4300000034</v>
      </c>
      <c r="H429" s="71">
        <v>-24450.069999999832</v>
      </c>
      <c r="I429" s="86">
        <v>609089.2799999998</v>
      </c>
      <c r="J429" s="86">
        <v>609089.2799999998</v>
      </c>
      <c r="K429" s="87"/>
      <c r="L429" s="87"/>
      <c r="M429" s="28"/>
      <c r="N429" s="239"/>
    </row>
    <row r="430" spans="1:15" s="4" customFormat="1" ht="33" customHeight="1" thickBot="1" x14ac:dyDescent="0.3">
      <c r="A430" s="201"/>
      <c r="B430" s="62"/>
      <c r="C430" s="62"/>
      <c r="D430" s="62"/>
      <c r="E430" s="62"/>
      <c r="F430" s="62"/>
      <c r="G430" s="62"/>
      <c r="H430" s="62"/>
      <c r="I430" s="85"/>
      <c r="J430" s="85"/>
      <c r="K430" s="62"/>
      <c r="L430" s="62"/>
      <c r="M430" s="62"/>
      <c r="N430" s="237"/>
    </row>
    <row r="431" spans="1:15" ht="33.75" customHeight="1" x14ac:dyDescent="0.25">
      <c r="A431" s="204" t="s">
        <v>322</v>
      </c>
      <c r="B431" s="205"/>
      <c r="C431" s="252"/>
      <c r="D431" s="252"/>
      <c r="E431" s="252"/>
      <c r="F431" s="252"/>
      <c r="G431" s="187">
        <v>12382.8</v>
      </c>
      <c r="H431" s="27"/>
      <c r="I431" s="97"/>
      <c r="J431" s="97"/>
      <c r="K431" s="14"/>
      <c r="L431" s="14"/>
      <c r="M431" s="119"/>
      <c r="N431" s="120"/>
    </row>
    <row r="432" spans="1:15" ht="13.5" customHeight="1" x14ac:dyDescent="0.25">
      <c r="A432" s="209" t="s">
        <v>10</v>
      </c>
      <c r="B432" s="240"/>
      <c r="C432" s="253"/>
      <c r="D432" s="253"/>
      <c r="E432" s="253"/>
      <c r="F432" s="253"/>
      <c r="G432" s="81"/>
      <c r="H432" s="121"/>
      <c r="I432" s="122"/>
      <c r="J432" s="122"/>
      <c r="K432" s="81"/>
      <c r="L432" s="81"/>
      <c r="M432" s="82"/>
      <c r="N432" s="241"/>
    </row>
    <row r="433" spans="1:14" x14ac:dyDescent="0.25">
      <c r="A433" s="92" t="s">
        <v>323</v>
      </c>
      <c r="B433" s="240"/>
      <c r="C433" s="254"/>
      <c r="D433" s="255"/>
      <c r="E433" s="255"/>
      <c r="F433" s="256"/>
      <c r="G433" s="81">
        <v>12368.8</v>
      </c>
      <c r="H433" s="60"/>
      <c r="I433" s="60"/>
      <c r="J433" s="60"/>
      <c r="K433" s="60"/>
      <c r="L433" s="60"/>
      <c r="M433" s="60"/>
      <c r="N433" s="241"/>
    </row>
    <row r="434" spans="1:14" ht="15.75" thickBot="1" x14ac:dyDescent="0.3">
      <c r="A434" s="92" t="s">
        <v>324</v>
      </c>
      <c r="B434" s="242"/>
      <c r="C434" s="257"/>
      <c r="D434" s="258"/>
      <c r="E434" s="258"/>
      <c r="F434" s="259"/>
      <c r="G434" s="188">
        <v>638</v>
      </c>
      <c r="H434" s="61"/>
      <c r="I434" s="61"/>
      <c r="J434" s="61"/>
      <c r="K434" s="61"/>
      <c r="L434" s="61"/>
      <c r="M434" s="61"/>
      <c r="N434" s="243"/>
    </row>
    <row r="435" spans="1:14" x14ac:dyDescent="0.25">
      <c r="A435" s="244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245"/>
    </row>
    <row r="436" spans="1:14" ht="30" x14ac:dyDescent="0.25">
      <c r="A436" s="201" t="s">
        <v>313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245"/>
    </row>
    <row r="437" spans="1:14" ht="60" x14ac:dyDescent="0.25">
      <c r="A437" s="201" t="s">
        <v>397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245"/>
    </row>
    <row r="438" spans="1:14" ht="30" x14ac:dyDescent="0.25">
      <c r="A438" s="201" t="s">
        <v>395</v>
      </c>
    </row>
  </sheetData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0">
    <mergeCell ref="C431:F431"/>
    <mergeCell ref="C432:F432"/>
    <mergeCell ref="C433:F433"/>
    <mergeCell ref="C434:F434"/>
    <mergeCell ref="A1:M1"/>
    <mergeCell ref="C429:F429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41" fitToHeight="10" orientation="portrait" horizontalDpi="4294967293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6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14" sqref="L14"/>
    </sheetView>
  </sheetViews>
  <sheetFormatPr defaultRowHeight="15" x14ac:dyDescent="0.25"/>
  <cols>
    <col min="1" max="1" width="51.5703125" customWidth="1"/>
    <col min="3" max="3" width="28.7109375" customWidth="1"/>
    <col min="4" max="7" width="17" customWidth="1"/>
    <col min="10" max="10" width="14.85546875" bestFit="1" customWidth="1"/>
  </cols>
  <sheetData>
    <row r="1" spans="1:9" ht="18.75" x14ac:dyDescent="0.25">
      <c r="A1" s="272" t="s">
        <v>168</v>
      </c>
      <c r="B1" s="272"/>
      <c r="C1" s="272"/>
      <c r="D1" s="272"/>
      <c r="E1" s="272"/>
      <c r="F1" s="272"/>
      <c r="G1" s="118"/>
    </row>
    <row r="3" spans="1:9" ht="85.5" customHeight="1" x14ac:dyDescent="0.25">
      <c r="A3" s="1" t="s">
        <v>0</v>
      </c>
      <c r="B3" s="1" t="s">
        <v>1</v>
      </c>
      <c r="C3" s="20" t="s">
        <v>169</v>
      </c>
      <c r="D3" s="1" t="s">
        <v>3</v>
      </c>
      <c r="E3" s="21" t="s">
        <v>6</v>
      </c>
      <c r="F3" s="1" t="s">
        <v>4</v>
      </c>
      <c r="G3" s="21" t="s">
        <v>6</v>
      </c>
    </row>
    <row r="4" spans="1:9" ht="15.75" thickBot="1" x14ac:dyDescent="0.3">
      <c r="A4" s="2">
        <v>1</v>
      </c>
      <c r="B4" s="12">
        <v>2</v>
      </c>
      <c r="C4" s="12">
        <v>3</v>
      </c>
      <c r="D4" s="12">
        <v>4</v>
      </c>
      <c r="E4" s="117">
        <v>5</v>
      </c>
      <c r="F4" s="117">
        <v>6</v>
      </c>
      <c r="G4" s="117">
        <v>7</v>
      </c>
    </row>
    <row r="5" spans="1:9" ht="15.75" x14ac:dyDescent="0.25">
      <c r="A5" s="11" t="s">
        <v>9</v>
      </c>
      <c r="B5" s="13">
        <v>500</v>
      </c>
      <c r="C5" s="177" t="s">
        <v>11</v>
      </c>
      <c r="D5" s="15">
        <v>1615599.4</v>
      </c>
      <c r="E5" s="15">
        <v>24450.070000000298</v>
      </c>
      <c r="F5" s="15">
        <v>-609089.30000000028</v>
      </c>
      <c r="G5" s="162">
        <v>-609089.30000000028</v>
      </c>
      <c r="H5" s="16"/>
      <c r="I5" s="16"/>
    </row>
    <row r="6" spans="1:9" ht="15.75" x14ac:dyDescent="0.25">
      <c r="A6" s="3" t="s">
        <v>170</v>
      </c>
      <c r="B6" s="123"/>
      <c r="C6" s="178"/>
      <c r="D6" s="184"/>
      <c r="E6" s="184"/>
      <c r="F6" s="184"/>
      <c r="G6" s="163"/>
      <c r="H6" s="16"/>
      <c r="I6" s="16"/>
    </row>
    <row r="7" spans="1:9" ht="42.75" x14ac:dyDescent="0.25">
      <c r="A7" s="17" t="s">
        <v>185</v>
      </c>
      <c r="B7" s="123">
        <v>520</v>
      </c>
      <c r="C7" s="21" t="s">
        <v>171</v>
      </c>
      <c r="D7" s="79">
        <v>1615599.4</v>
      </c>
      <c r="E7" s="79">
        <v>24450.070000000298</v>
      </c>
      <c r="F7" s="79">
        <v>-609089.30000000028</v>
      </c>
      <c r="G7" s="164">
        <v>-609089.30000000028</v>
      </c>
      <c r="H7" s="16"/>
      <c r="I7" s="16"/>
    </row>
    <row r="8" spans="1:9" x14ac:dyDescent="0.25">
      <c r="A8" s="3" t="s">
        <v>172</v>
      </c>
      <c r="B8" s="123"/>
      <c r="C8" s="185"/>
      <c r="D8" s="19"/>
      <c r="E8" s="19"/>
      <c r="F8" s="19"/>
      <c r="G8" s="35"/>
      <c r="H8" s="16"/>
      <c r="I8" s="16"/>
    </row>
    <row r="9" spans="1:9" ht="28.5" x14ac:dyDescent="0.25">
      <c r="A9" s="17" t="s">
        <v>173</v>
      </c>
      <c r="B9" s="123"/>
      <c r="C9" s="21" t="s">
        <v>186</v>
      </c>
      <c r="D9" s="79">
        <v>614111.4</v>
      </c>
      <c r="E9" s="79">
        <v>-100000</v>
      </c>
      <c r="F9" s="79">
        <v>-100000</v>
      </c>
      <c r="G9" s="164">
        <v>-100000</v>
      </c>
      <c r="H9" s="16"/>
      <c r="I9" s="16"/>
    </row>
    <row r="10" spans="1:9" ht="28.5" x14ac:dyDescent="0.25">
      <c r="A10" s="17" t="s">
        <v>174</v>
      </c>
      <c r="B10" s="123"/>
      <c r="C10" s="21" t="s">
        <v>187</v>
      </c>
      <c r="D10" s="79">
        <v>714111.4</v>
      </c>
      <c r="E10" s="79">
        <v>0</v>
      </c>
      <c r="F10" s="79">
        <v>0</v>
      </c>
      <c r="G10" s="164">
        <v>0</v>
      </c>
      <c r="H10" s="16"/>
      <c r="I10" s="16"/>
    </row>
    <row r="11" spans="1:9" ht="45" x14ac:dyDescent="0.25">
      <c r="A11" s="18" t="s">
        <v>175</v>
      </c>
      <c r="B11" s="123"/>
      <c r="C11" s="22" t="s">
        <v>188</v>
      </c>
      <c r="D11" s="19">
        <v>714111.4</v>
      </c>
      <c r="E11" s="19"/>
      <c r="F11" s="19">
        <v>0</v>
      </c>
      <c r="G11" s="35">
        <v>0</v>
      </c>
      <c r="H11" s="16"/>
      <c r="I11" s="16"/>
    </row>
    <row r="12" spans="1:9" ht="42.75" x14ac:dyDescent="0.25">
      <c r="A12" s="17" t="s">
        <v>290</v>
      </c>
      <c r="B12" s="123"/>
      <c r="C12" s="21" t="s">
        <v>291</v>
      </c>
      <c r="D12" s="79">
        <v>100000</v>
      </c>
      <c r="E12" s="79">
        <v>100000</v>
      </c>
      <c r="F12" s="79">
        <v>100000</v>
      </c>
      <c r="G12" s="164">
        <v>100000</v>
      </c>
      <c r="H12" s="16"/>
      <c r="I12" s="16"/>
    </row>
    <row r="13" spans="1:9" ht="45" x14ac:dyDescent="0.25">
      <c r="A13" s="18" t="s">
        <v>289</v>
      </c>
      <c r="B13" s="123"/>
      <c r="C13" s="22" t="s">
        <v>292</v>
      </c>
      <c r="D13" s="19">
        <v>100000</v>
      </c>
      <c r="E13" s="19">
        <v>100000</v>
      </c>
      <c r="F13" s="19">
        <v>100000</v>
      </c>
      <c r="G13" s="35">
        <v>100000</v>
      </c>
      <c r="H13" s="16"/>
      <c r="I13" s="16"/>
    </row>
    <row r="14" spans="1:9" ht="28.5" x14ac:dyDescent="0.25">
      <c r="A14" s="17" t="s">
        <v>176</v>
      </c>
      <c r="B14" s="123">
        <v>700</v>
      </c>
      <c r="C14" s="21" t="s">
        <v>189</v>
      </c>
      <c r="D14" s="79">
        <v>1001488</v>
      </c>
      <c r="E14" s="79">
        <v>124450.0700000003</v>
      </c>
      <c r="F14" s="79">
        <v>-509089.30000000028</v>
      </c>
      <c r="G14" s="164">
        <v>-509089.30000000028</v>
      </c>
      <c r="H14" s="16"/>
      <c r="I14" s="16"/>
    </row>
    <row r="15" spans="1:9" x14ac:dyDescent="0.25">
      <c r="A15" s="17" t="s">
        <v>177</v>
      </c>
      <c r="B15" s="123">
        <v>710</v>
      </c>
      <c r="C15" s="21" t="s">
        <v>190</v>
      </c>
      <c r="D15" s="79">
        <v>-17541732.199999999</v>
      </c>
      <c r="E15" s="79">
        <v>-3139458.3</v>
      </c>
      <c r="F15" s="79">
        <v>-3290306.1</v>
      </c>
      <c r="G15" s="164">
        <v>-3290306.1</v>
      </c>
      <c r="H15" s="16"/>
      <c r="I15" s="16"/>
    </row>
    <row r="16" spans="1:9" x14ac:dyDescent="0.25">
      <c r="A16" s="18" t="s">
        <v>178</v>
      </c>
      <c r="B16" s="123"/>
      <c r="C16" s="22" t="s">
        <v>191</v>
      </c>
      <c r="D16" s="19">
        <v>-17541732.199999999</v>
      </c>
      <c r="E16" s="19">
        <v>-3139458.3</v>
      </c>
      <c r="F16" s="19">
        <v>-3290306.1</v>
      </c>
      <c r="G16" s="35">
        <v>-3290306.1</v>
      </c>
      <c r="H16" s="16"/>
      <c r="I16" s="16"/>
    </row>
    <row r="17" spans="1:10" ht="30" x14ac:dyDescent="0.25">
      <c r="A17" s="18" t="s">
        <v>179</v>
      </c>
      <c r="B17" s="123"/>
      <c r="C17" s="22" t="s">
        <v>192</v>
      </c>
      <c r="D17" s="19">
        <v>-17541732.199999999</v>
      </c>
      <c r="E17" s="19">
        <v>-3139458.3</v>
      </c>
      <c r="F17" s="19">
        <v>-3290306.1</v>
      </c>
      <c r="G17" s="35">
        <v>-3290306.1</v>
      </c>
      <c r="H17" s="16"/>
      <c r="I17" s="16"/>
    </row>
    <row r="18" spans="1:10" ht="30" x14ac:dyDescent="0.25">
      <c r="A18" s="18" t="s">
        <v>180</v>
      </c>
      <c r="B18" s="123"/>
      <c r="C18" s="22" t="s">
        <v>193</v>
      </c>
      <c r="D18" s="19">
        <v>-17541732.199999999</v>
      </c>
      <c r="E18" s="19">
        <v>-3139458.3</v>
      </c>
      <c r="F18" s="186">
        <v>-3290306.1</v>
      </c>
      <c r="G18" s="37">
        <v>-3290306.1</v>
      </c>
      <c r="H18" s="16"/>
      <c r="I18" s="16"/>
      <c r="J18" s="190"/>
    </row>
    <row r="19" spans="1:10" x14ac:dyDescent="0.25">
      <c r="A19" s="17" t="s">
        <v>181</v>
      </c>
      <c r="B19" s="123">
        <v>720</v>
      </c>
      <c r="C19" s="21" t="s">
        <v>194</v>
      </c>
      <c r="D19" s="79">
        <v>18543220.199999999</v>
      </c>
      <c r="E19" s="79">
        <v>3263908.37</v>
      </c>
      <c r="F19" s="79">
        <v>2781216.8</v>
      </c>
      <c r="G19" s="164">
        <v>2781216.8</v>
      </c>
      <c r="H19" s="16"/>
      <c r="I19" s="16"/>
    </row>
    <row r="20" spans="1:10" x14ac:dyDescent="0.25">
      <c r="A20" s="18" t="s">
        <v>182</v>
      </c>
      <c r="B20" s="123"/>
      <c r="C20" s="22" t="s">
        <v>195</v>
      </c>
      <c r="D20" s="19">
        <v>18543220.199999999</v>
      </c>
      <c r="E20" s="19">
        <v>3263908.37</v>
      </c>
      <c r="F20" s="19">
        <v>2781216.8</v>
      </c>
      <c r="G20" s="35">
        <v>2781216.8</v>
      </c>
      <c r="H20" s="16"/>
      <c r="I20" s="16"/>
    </row>
    <row r="21" spans="1:10" ht="30" x14ac:dyDescent="0.25">
      <c r="A21" s="18" t="s">
        <v>183</v>
      </c>
      <c r="B21" s="123"/>
      <c r="C21" s="22" t="s">
        <v>196</v>
      </c>
      <c r="D21" s="19">
        <v>18543220.199999999</v>
      </c>
      <c r="E21" s="19">
        <v>3263908.37</v>
      </c>
      <c r="F21" s="19">
        <v>2781216.8</v>
      </c>
      <c r="G21" s="35">
        <v>2781216.8</v>
      </c>
      <c r="H21" s="16"/>
      <c r="I21" s="16"/>
    </row>
    <row r="22" spans="1:10" ht="30.75" thickBot="1" x14ac:dyDescent="0.3">
      <c r="A22" s="113" t="s">
        <v>184</v>
      </c>
      <c r="B22" s="124"/>
      <c r="C22" s="23" t="s">
        <v>197</v>
      </c>
      <c r="D22" s="26">
        <v>18543220.199999999</v>
      </c>
      <c r="E22" s="26">
        <v>3263908.37</v>
      </c>
      <c r="F22" s="26">
        <v>2781216.8</v>
      </c>
      <c r="G22" s="36">
        <v>2781216.8</v>
      </c>
      <c r="H22" s="16"/>
      <c r="I22" s="16"/>
    </row>
    <row r="23" spans="1:10" x14ac:dyDescent="0.25">
      <c r="D23" s="189">
        <f>D22-D13</f>
        <v>18443220.199999999</v>
      </c>
      <c r="E23" s="16"/>
      <c r="F23" s="16"/>
      <c r="G23" s="16"/>
      <c r="H23" s="16"/>
      <c r="I23" s="16"/>
    </row>
    <row r="24" spans="1:10" x14ac:dyDescent="0.25">
      <c r="D24" s="16"/>
      <c r="E24" s="16"/>
      <c r="F24" s="16"/>
      <c r="G24" s="16"/>
      <c r="H24" s="16"/>
      <c r="I24" s="16"/>
    </row>
    <row r="25" spans="1:10" x14ac:dyDescent="0.25">
      <c r="D25" s="16"/>
      <c r="E25" s="16"/>
      <c r="F25" s="16"/>
      <c r="G25" s="16"/>
      <c r="H25" s="16"/>
      <c r="I25" s="16"/>
    </row>
    <row r="26" spans="1:10" x14ac:dyDescent="0.25">
      <c r="D26" s="16"/>
      <c r="E26" s="16"/>
      <c r="F26" s="16"/>
      <c r="G26" s="16"/>
      <c r="H26" s="16"/>
      <c r="I26" s="16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3" orientation="portrait" horizontalDpi="4294967293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8"/>
  <sheetViews>
    <sheetView view="pageBreakPreview" zoomScaleNormal="100" zoomScaleSheetLayoutView="100" workbookViewId="0">
      <selection activeCell="L7" sqref="L7"/>
    </sheetView>
  </sheetViews>
  <sheetFormatPr defaultRowHeight="15" x14ac:dyDescent="0.25"/>
  <cols>
    <col min="1" max="1" width="6.140625" style="130" bestFit="1" customWidth="1"/>
    <col min="2" max="2" width="85.85546875" style="130" customWidth="1"/>
    <col min="3" max="3" width="15.140625" style="130" customWidth="1"/>
    <col min="4" max="4" width="12.5703125" style="130" bestFit="1" customWidth="1"/>
    <col min="5" max="5" width="14.42578125" style="130" customWidth="1"/>
    <col min="6" max="6" width="10.28515625" style="130" customWidth="1"/>
    <col min="7" max="7" width="15.5703125" style="130" customWidth="1"/>
    <col min="8" max="8" width="12.5703125" style="130" bestFit="1" customWidth="1"/>
    <col min="9" max="9" width="17.5703125" style="130" customWidth="1"/>
    <col min="10" max="10" width="23.140625" style="130" customWidth="1"/>
    <col min="11" max="11" width="15.140625" style="130" customWidth="1"/>
    <col min="12" max="12" width="21.7109375" style="130" customWidth="1"/>
    <col min="13" max="13" width="12.85546875" style="130" customWidth="1"/>
    <col min="14" max="14" width="7.85546875" style="130" customWidth="1"/>
    <col min="15" max="15" width="13.7109375" style="130" customWidth="1"/>
    <col min="16" max="16" width="6.42578125" style="130" customWidth="1"/>
    <col min="17" max="256" width="9.140625" style="130"/>
    <col min="257" max="257" width="6.140625" style="130" bestFit="1" customWidth="1"/>
    <col min="258" max="258" width="85.85546875" style="130" customWidth="1"/>
    <col min="259" max="259" width="15.140625" style="130" customWidth="1"/>
    <col min="260" max="260" width="12.5703125" style="130" bestFit="1" customWidth="1"/>
    <col min="261" max="261" width="14.42578125" style="130" customWidth="1"/>
    <col min="262" max="262" width="10.28515625" style="130" customWidth="1"/>
    <col min="263" max="263" width="15.5703125" style="130" customWidth="1"/>
    <col min="264" max="264" width="12.5703125" style="130" bestFit="1" customWidth="1"/>
    <col min="265" max="265" width="17.5703125" style="130" customWidth="1"/>
    <col min="266" max="266" width="23.140625" style="130" customWidth="1"/>
    <col min="267" max="267" width="15.140625" style="130" customWidth="1"/>
    <col min="268" max="268" width="21.7109375" style="130" customWidth="1"/>
    <col min="269" max="269" width="12.85546875" style="130" customWidth="1"/>
    <col min="270" max="270" width="7.85546875" style="130" customWidth="1"/>
    <col min="271" max="271" width="13.7109375" style="130" customWidth="1"/>
    <col min="272" max="272" width="6.42578125" style="130" customWidth="1"/>
    <col min="273" max="512" width="9.140625" style="130"/>
    <col min="513" max="513" width="6.140625" style="130" bestFit="1" customWidth="1"/>
    <col min="514" max="514" width="85.85546875" style="130" customWidth="1"/>
    <col min="515" max="515" width="15.140625" style="130" customWidth="1"/>
    <col min="516" max="516" width="12.5703125" style="130" bestFit="1" customWidth="1"/>
    <col min="517" max="517" width="14.42578125" style="130" customWidth="1"/>
    <col min="518" max="518" width="10.28515625" style="130" customWidth="1"/>
    <col min="519" max="519" width="15.5703125" style="130" customWidth="1"/>
    <col min="520" max="520" width="12.5703125" style="130" bestFit="1" customWidth="1"/>
    <col min="521" max="521" width="17.5703125" style="130" customWidth="1"/>
    <col min="522" max="522" width="23.140625" style="130" customWidth="1"/>
    <col min="523" max="523" width="15.140625" style="130" customWidth="1"/>
    <col min="524" max="524" width="21.7109375" style="130" customWidth="1"/>
    <col min="525" max="525" width="12.85546875" style="130" customWidth="1"/>
    <col min="526" max="526" width="7.85546875" style="130" customWidth="1"/>
    <col min="527" max="527" width="13.7109375" style="130" customWidth="1"/>
    <col min="528" max="528" width="6.42578125" style="130" customWidth="1"/>
    <col min="529" max="768" width="9.140625" style="130"/>
    <col min="769" max="769" width="6.140625" style="130" bestFit="1" customWidth="1"/>
    <col min="770" max="770" width="85.85546875" style="130" customWidth="1"/>
    <col min="771" max="771" width="15.140625" style="130" customWidth="1"/>
    <col min="772" max="772" width="12.5703125" style="130" bestFit="1" customWidth="1"/>
    <col min="773" max="773" width="14.42578125" style="130" customWidth="1"/>
    <col min="774" max="774" width="10.28515625" style="130" customWidth="1"/>
    <col min="775" max="775" width="15.5703125" style="130" customWidth="1"/>
    <col min="776" max="776" width="12.5703125" style="130" bestFit="1" customWidth="1"/>
    <col min="777" max="777" width="17.5703125" style="130" customWidth="1"/>
    <col min="778" max="778" width="23.140625" style="130" customWidth="1"/>
    <col min="779" max="779" width="15.140625" style="130" customWidth="1"/>
    <col min="780" max="780" width="21.7109375" style="130" customWidth="1"/>
    <col min="781" max="781" width="12.85546875" style="130" customWidth="1"/>
    <col min="782" max="782" width="7.85546875" style="130" customWidth="1"/>
    <col min="783" max="783" width="13.7109375" style="130" customWidth="1"/>
    <col min="784" max="784" width="6.42578125" style="130" customWidth="1"/>
    <col min="785" max="1024" width="9.140625" style="130"/>
    <col min="1025" max="1025" width="6.140625" style="130" bestFit="1" customWidth="1"/>
    <col min="1026" max="1026" width="85.85546875" style="130" customWidth="1"/>
    <col min="1027" max="1027" width="15.140625" style="130" customWidth="1"/>
    <col min="1028" max="1028" width="12.5703125" style="130" bestFit="1" customWidth="1"/>
    <col min="1029" max="1029" width="14.42578125" style="130" customWidth="1"/>
    <col min="1030" max="1030" width="10.28515625" style="130" customWidth="1"/>
    <col min="1031" max="1031" width="15.5703125" style="130" customWidth="1"/>
    <col min="1032" max="1032" width="12.5703125" style="130" bestFit="1" customWidth="1"/>
    <col min="1033" max="1033" width="17.5703125" style="130" customWidth="1"/>
    <col min="1034" max="1034" width="23.140625" style="130" customWidth="1"/>
    <col min="1035" max="1035" width="15.140625" style="130" customWidth="1"/>
    <col min="1036" max="1036" width="21.7109375" style="130" customWidth="1"/>
    <col min="1037" max="1037" width="12.85546875" style="130" customWidth="1"/>
    <col min="1038" max="1038" width="7.85546875" style="130" customWidth="1"/>
    <col min="1039" max="1039" width="13.7109375" style="130" customWidth="1"/>
    <col min="1040" max="1040" width="6.42578125" style="130" customWidth="1"/>
    <col min="1041" max="1280" width="9.140625" style="130"/>
    <col min="1281" max="1281" width="6.140625" style="130" bestFit="1" customWidth="1"/>
    <col min="1282" max="1282" width="85.85546875" style="130" customWidth="1"/>
    <col min="1283" max="1283" width="15.140625" style="130" customWidth="1"/>
    <col min="1284" max="1284" width="12.5703125" style="130" bestFit="1" customWidth="1"/>
    <col min="1285" max="1285" width="14.42578125" style="130" customWidth="1"/>
    <col min="1286" max="1286" width="10.28515625" style="130" customWidth="1"/>
    <col min="1287" max="1287" width="15.5703125" style="130" customWidth="1"/>
    <col min="1288" max="1288" width="12.5703125" style="130" bestFit="1" customWidth="1"/>
    <col min="1289" max="1289" width="17.5703125" style="130" customWidth="1"/>
    <col min="1290" max="1290" width="23.140625" style="130" customWidth="1"/>
    <col min="1291" max="1291" width="15.140625" style="130" customWidth="1"/>
    <col min="1292" max="1292" width="21.7109375" style="130" customWidth="1"/>
    <col min="1293" max="1293" width="12.85546875" style="130" customWidth="1"/>
    <col min="1294" max="1294" width="7.85546875" style="130" customWidth="1"/>
    <col min="1295" max="1295" width="13.7109375" style="130" customWidth="1"/>
    <col min="1296" max="1296" width="6.42578125" style="130" customWidth="1"/>
    <col min="1297" max="1536" width="9.140625" style="130"/>
    <col min="1537" max="1537" width="6.140625" style="130" bestFit="1" customWidth="1"/>
    <col min="1538" max="1538" width="85.85546875" style="130" customWidth="1"/>
    <col min="1539" max="1539" width="15.140625" style="130" customWidth="1"/>
    <col min="1540" max="1540" width="12.5703125" style="130" bestFit="1" customWidth="1"/>
    <col min="1541" max="1541" width="14.42578125" style="130" customWidth="1"/>
    <col min="1542" max="1542" width="10.28515625" style="130" customWidth="1"/>
    <col min="1543" max="1543" width="15.5703125" style="130" customWidth="1"/>
    <col min="1544" max="1544" width="12.5703125" style="130" bestFit="1" customWidth="1"/>
    <col min="1545" max="1545" width="17.5703125" style="130" customWidth="1"/>
    <col min="1546" max="1546" width="23.140625" style="130" customWidth="1"/>
    <col min="1547" max="1547" width="15.140625" style="130" customWidth="1"/>
    <col min="1548" max="1548" width="21.7109375" style="130" customWidth="1"/>
    <col min="1549" max="1549" width="12.85546875" style="130" customWidth="1"/>
    <col min="1550" max="1550" width="7.85546875" style="130" customWidth="1"/>
    <col min="1551" max="1551" width="13.7109375" style="130" customWidth="1"/>
    <col min="1552" max="1552" width="6.42578125" style="130" customWidth="1"/>
    <col min="1553" max="1792" width="9.140625" style="130"/>
    <col min="1793" max="1793" width="6.140625" style="130" bestFit="1" customWidth="1"/>
    <col min="1794" max="1794" width="85.85546875" style="130" customWidth="1"/>
    <col min="1795" max="1795" width="15.140625" style="130" customWidth="1"/>
    <col min="1796" max="1796" width="12.5703125" style="130" bestFit="1" customWidth="1"/>
    <col min="1797" max="1797" width="14.42578125" style="130" customWidth="1"/>
    <col min="1798" max="1798" width="10.28515625" style="130" customWidth="1"/>
    <col min="1799" max="1799" width="15.5703125" style="130" customWidth="1"/>
    <col min="1800" max="1800" width="12.5703125" style="130" bestFit="1" customWidth="1"/>
    <col min="1801" max="1801" width="17.5703125" style="130" customWidth="1"/>
    <col min="1802" max="1802" width="23.140625" style="130" customWidth="1"/>
    <col min="1803" max="1803" width="15.140625" style="130" customWidth="1"/>
    <col min="1804" max="1804" width="21.7109375" style="130" customWidth="1"/>
    <col min="1805" max="1805" width="12.85546875" style="130" customWidth="1"/>
    <col min="1806" max="1806" width="7.85546875" style="130" customWidth="1"/>
    <col min="1807" max="1807" width="13.7109375" style="130" customWidth="1"/>
    <col min="1808" max="1808" width="6.42578125" style="130" customWidth="1"/>
    <col min="1809" max="2048" width="9.140625" style="130"/>
    <col min="2049" max="2049" width="6.140625" style="130" bestFit="1" customWidth="1"/>
    <col min="2050" max="2050" width="85.85546875" style="130" customWidth="1"/>
    <col min="2051" max="2051" width="15.140625" style="130" customWidth="1"/>
    <col min="2052" max="2052" width="12.5703125" style="130" bestFit="1" customWidth="1"/>
    <col min="2053" max="2053" width="14.42578125" style="130" customWidth="1"/>
    <col min="2054" max="2054" width="10.28515625" style="130" customWidth="1"/>
    <col min="2055" max="2055" width="15.5703125" style="130" customWidth="1"/>
    <col min="2056" max="2056" width="12.5703125" style="130" bestFit="1" customWidth="1"/>
    <col min="2057" max="2057" width="17.5703125" style="130" customWidth="1"/>
    <col min="2058" max="2058" width="23.140625" style="130" customWidth="1"/>
    <col min="2059" max="2059" width="15.140625" style="130" customWidth="1"/>
    <col min="2060" max="2060" width="21.7109375" style="130" customWidth="1"/>
    <col min="2061" max="2061" width="12.85546875" style="130" customWidth="1"/>
    <col min="2062" max="2062" width="7.85546875" style="130" customWidth="1"/>
    <col min="2063" max="2063" width="13.7109375" style="130" customWidth="1"/>
    <col min="2064" max="2064" width="6.42578125" style="130" customWidth="1"/>
    <col min="2065" max="2304" width="9.140625" style="130"/>
    <col min="2305" max="2305" width="6.140625" style="130" bestFit="1" customWidth="1"/>
    <col min="2306" max="2306" width="85.85546875" style="130" customWidth="1"/>
    <col min="2307" max="2307" width="15.140625" style="130" customWidth="1"/>
    <col min="2308" max="2308" width="12.5703125" style="130" bestFit="1" customWidth="1"/>
    <col min="2309" max="2309" width="14.42578125" style="130" customWidth="1"/>
    <col min="2310" max="2310" width="10.28515625" style="130" customWidth="1"/>
    <col min="2311" max="2311" width="15.5703125" style="130" customWidth="1"/>
    <col min="2312" max="2312" width="12.5703125" style="130" bestFit="1" customWidth="1"/>
    <col min="2313" max="2313" width="17.5703125" style="130" customWidth="1"/>
    <col min="2314" max="2314" width="23.140625" style="130" customWidth="1"/>
    <col min="2315" max="2315" width="15.140625" style="130" customWidth="1"/>
    <col min="2316" max="2316" width="21.7109375" style="130" customWidth="1"/>
    <col min="2317" max="2317" width="12.85546875" style="130" customWidth="1"/>
    <col min="2318" max="2318" width="7.85546875" style="130" customWidth="1"/>
    <col min="2319" max="2319" width="13.7109375" style="130" customWidth="1"/>
    <col min="2320" max="2320" width="6.42578125" style="130" customWidth="1"/>
    <col min="2321" max="2560" width="9.140625" style="130"/>
    <col min="2561" max="2561" width="6.140625" style="130" bestFit="1" customWidth="1"/>
    <col min="2562" max="2562" width="85.85546875" style="130" customWidth="1"/>
    <col min="2563" max="2563" width="15.140625" style="130" customWidth="1"/>
    <col min="2564" max="2564" width="12.5703125" style="130" bestFit="1" customWidth="1"/>
    <col min="2565" max="2565" width="14.42578125" style="130" customWidth="1"/>
    <col min="2566" max="2566" width="10.28515625" style="130" customWidth="1"/>
    <col min="2567" max="2567" width="15.5703125" style="130" customWidth="1"/>
    <col min="2568" max="2568" width="12.5703125" style="130" bestFit="1" customWidth="1"/>
    <col min="2569" max="2569" width="17.5703125" style="130" customWidth="1"/>
    <col min="2570" max="2570" width="23.140625" style="130" customWidth="1"/>
    <col min="2571" max="2571" width="15.140625" style="130" customWidth="1"/>
    <col min="2572" max="2572" width="21.7109375" style="130" customWidth="1"/>
    <col min="2573" max="2573" width="12.85546875" style="130" customWidth="1"/>
    <col min="2574" max="2574" width="7.85546875" style="130" customWidth="1"/>
    <col min="2575" max="2575" width="13.7109375" style="130" customWidth="1"/>
    <col min="2576" max="2576" width="6.42578125" style="130" customWidth="1"/>
    <col min="2577" max="2816" width="9.140625" style="130"/>
    <col min="2817" max="2817" width="6.140625" style="130" bestFit="1" customWidth="1"/>
    <col min="2818" max="2818" width="85.85546875" style="130" customWidth="1"/>
    <col min="2819" max="2819" width="15.140625" style="130" customWidth="1"/>
    <col min="2820" max="2820" width="12.5703125" style="130" bestFit="1" customWidth="1"/>
    <col min="2821" max="2821" width="14.42578125" style="130" customWidth="1"/>
    <col min="2822" max="2822" width="10.28515625" style="130" customWidth="1"/>
    <col min="2823" max="2823" width="15.5703125" style="130" customWidth="1"/>
    <col min="2824" max="2824" width="12.5703125" style="130" bestFit="1" customWidth="1"/>
    <col min="2825" max="2825" width="17.5703125" style="130" customWidth="1"/>
    <col min="2826" max="2826" width="23.140625" style="130" customWidth="1"/>
    <col min="2827" max="2827" width="15.140625" style="130" customWidth="1"/>
    <col min="2828" max="2828" width="21.7109375" style="130" customWidth="1"/>
    <col min="2829" max="2829" width="12.85546875" style="130" customWidth="1"/>
    <col min="2830" max="2830" width="7.85546875" style="130" customWidth="1"/>
    <col min="2831" max="2831" width="13.7109375" style="130" customWidth="1"/>
    <col min="2832" max="2832" width="6.42578125" style="130" customWidth="1"/>
    <col min="2833" max="3072" width="9.140625" style="130"/>
    <col min="3073" max="3073" width="6.140625" style="130" bestFit="1" customWidth="1"/>
    <col min="3074" max="3074" width="85.85546875" style="130" customWidth="1"/>
    <col min="3075" max="3075" width="15.140625" style="130" customWidth="1"/>
    <col min="3076" max="3076" width="12.5703125" style="130" bestFit="1" customWidth="1"/>
    <col min="3077" max="3077" width="14.42578125" style="130" customWidth="1"/>
    <col min="3078" max="3078" width="10.28515625" style="130" customWidth="1"/>
    <col min="3079" max="3079" width="15.5703125" style="130" customWidth="1"/>
    <col min="3080" max="3080" width="12.5703125" style="130" bestFit="1" customWidth="1"/>
    <col min="3081" max="3081" width="17.5703125" style="130" customWidth="1"/>
    <col min="3082" max="3082" width="23.140625" style="130" customWidth="1"/>
    <col min="3083" max="3083" width="15.140625" style="130" customWidth="1"/>
    <col min="3084" max="3084" width="21.7109375" style="130" customWidth="1"/>
    <col min="3085" max="3085" width="12.85546875" style="130" customWidth="1"/>
    <col min="3086" max="3086" width="7.85546875" style="130" customWidth="1"/>
    <col min="3087" max="3087" width="13.7109375" style="130" customWidth="1"/>
    <col min="3088" max="3088" width="6.42578125" style="130" customWidth="1"/>
    <col min="3089" max="3328" width="9.140625" style="130"/>
    <col min="3329" max="3329" width="6.140625" style="130" bestFit="1" customWidth="1"/>
    <col min="3330" max="3330" width="85.85546875" style="130" customWidth="1"/>
    <col min="3331" max="3331" width="15.140625" style="130" customWidth="1"/>
    <col min="3332" max="3332" width="12.5703125" style="130" bestFit="1" customWidth="1"/>
    <col min="3333" max="3333" width="14.42578125" style="130" customWidth="1"/>
    <col min="3334" max="3334" width="10.28515625" style="130" customWidth="1"/>
    <col min="3335" max="3335" width="15.5703125" style="130" customWidth="1"/>
    <col min="3336" max="3336" width="12.5703125" style="130" bestFit="1" customWidth="1"/>
    <col min="3337" max="3337" width="17.5703125" style="130" customWidth="1"/>
    <col min="3338" max="3338" width="23.140625" style="130" customWidth="1"/>
    <col min="3339" max="3339" width="15.140625" style="130" customWidth="1"/>
    <col min="3340" max="3340" width="21.7109375" style="130" customWidth="1"/>
    <col min="3341" max="3341" width="12.85546875" style="130" customWidth="1"/>
    <col min="3342" max="3342" width="7.85546875" style="130" customWidth="1"/>
    <col min="3343" max="3343" width="13.7109375" style="130" customWidth="1"/>
    <col min="3344" max="3344" width="6.42578125" style="130" customWidth="1"/>
    <col min="3345" max="3584" width="9.140625" style="130"/>
    <col min="3585" max="3585" width="6.140625" style="130" bestFit="1" customWidth="1"/>
    <col min="3586" max="3586" width="85.85546875" style="130" customWidth="1"/>
    <col min="3587" max="3587" width="15.140625" style="130" customWidth="1"/>
    <col min="3588" max="3588" width="12.5703125" style="130" bestFit="1" customWidth="1"/>
    <col min="3589" max="3589" width="14.42578125" style="130" customWidth="1"/>
    <col min="3590" max="3590" width="10.28515625" style="130" customWidth="1"/>
    <col min="3591" max="3591" width="15.5703125" style="130" customWidth="1"/>
    <col min="3592" max="3592" width="12.5703125" style="130" bestFit="1" customWidth="1"/>
    <col min="3593" max="3593" width="17.5703125" style="130" customWidth="1"/>
    <col min="3594" max="3594" width="23.140625" style="130" customWidth="1"/>
    <col min="3595" max="3595" width="15.140625" style="130" customWidth="1"/>
    <col min="3596" max="3596" width="21.7109375" style="130" customWidth="1"/>
    <col min="3597" max="3597" width="12.85546875" style="130" customWidth="1"/>
    <col min="3598" max="3598" width="7.85546875" style="130" customWidth="1"/>
    <col min="3599" max="3599" width="13.7109375" style="130" customWidth="1"/>
    <col min="3600" max="3600" width="6.42578125" style="130" customWidth="1"/>
    <col min="3601" max="3840" width="9.140625" style="130"/>
    <col min="3841" max="3841" width="6.140625" style="130" bestFit="1" customWidth="1"/>
    <col min="3842" max="3842" width="85.85546875" style="130" customWidth="1"/>
    <col min="3843" max="3843" width="15.140625" style="130" customWidth="1"/>
    <col min="3844" max="3844" width="12.5703125" style="130" bestFit="1" customWidth="1"/>
    <col min="3845" max="3845" width="14.42578125" style="130" customWidth="1"/>
    <col min="3846" max="3846" width="10.28515625" style="130" customWidth="1"/>
    <col min="3847" max="3847" width="15.5703125" style="130" customWidth="1"/>
    <col min="3848" max="3848" width="12.5703125" style="130" bestFit="1" customWidth="1"/>
    <col min="3849" max="3849" width="17.5703125" style="130" customWidth="1"/>
    <col min="3850" max="3850" width="23.140625" style="130" customWidth="1"/>
    <col min="3851" max="3851" width="15.140625" style="130" customWidth="1"/>
    <col min="3852" max="3852" width="21.7109375" style="130" customWidth="1"/>
    <col min="3853" max="3853" width="12.85546875" style="130" customWidth="1"/>
    <col min="3854" max="3854" width="7.85546875" style="130" customWidth="1"/>
    <col min="3855" max="3855" width="13.7109375" style="130" customWidth="1"/>
    <col min="3856" max="3856" width="6.42578125" style="130" customWidth="1"/>
    <col min="3857" max="4096" width="9.140625" style="130"/>
    <col min="4097" max="4097" width="6.140625" style="130" bestFit="1" customWidth="1"/>
    <col min="4098" max="4098" width="85.85546875" style="130" customWidth="1"/>
    <col min="4099" max="4099" width="15.140625" style="130" customWidth="1"/>
    <col min="4100" max="4100" width="12.5703125" style="130" bestFit="1" customWidth="1"/>
    <col min="4101" max="4101" width="14.42578125" style="130" customWidth="1"/>
    <col min="4102" max="4102" width="10.28515625" style="130" customWidth="1"/>
    <col min="4103" max="4103" width="15.5703125" style="130" customWidth="1"/>
    <col min="4104" max="4104" width="12.5703125" style="130" bestFit="1" customWidth="1"/>
    <col min="4105" max="4105" width="17.5703125" style="130" customWidth="1"/>
    <col min="4106" max="4106" width="23.140625" style="130" customWidth="1"/>
    <col min="4107" max="4107" width="15.140625" style="130" customWidth="1"/>
    <col min="4108" max="4108" width="21.7109375" style="130" customWidth="1"/>
    <col min="4109" max="4109" width="12.85546875" style="130" customWidth="1"/>
    <col min="4110" max="4110" width="7.85546875" style="130" customWidth="1"/>
    <col min="4111" max="4111" width="13.7109375" style="130" customWidth="1"/>
    <col min="4112" max="4112" width="6.42578125" style="130" customWidth="1"/>
    <col min="4113" max="4352" width="9.140625" style="130"/>
    <col min="4353" max="4353" width="6.140625" style="130" bestFit="1" customWidth="1"/>
    <col min="4354" max="4354" width="85.85546875" style="130" customWidth="1"/>
    <col min="4355" max="4355" width="15.140625" style="130" customWidth="1"/>
    <col min="4356" max="4356" width="12.5703125" style="130" bestFit="1" customWidth="1"/>
    <col min="4357" max="4357" width="14.42578125" style="130" customWidth="1"/>
    <col min="4358" max="4358" width="10.28515625" style="130" customWidth="1"/>
    <col min="4359" max="4359" width="15.5703125" style="130" customWidth="1"/>
    <col min="4360" max="4360" width="12.5703125" style="130" bestFit="1" customWidth="1"/>
    <col min="4361" max="4361" width="17.5703125" style="130" customWidth="1"/>
    <col min="4362" max="4362" width="23.140625" style="130" customWidth="1"/>
    <col min="4363" max="4363" width="15.140625" style="130" customWidth="1"/>
    <col min="4364" max="4364" width="21.7109375" style="130" customWidth="1"/>
    <col min="4365" max="4365" width="12.85546875" style="130" customWidth="1"/>
    <col min="4366" max="4366" width="7.85546875" style="130" customWidth="1"/>
    <col min="4367" max="4367" width="13.7109375" style="130" customWidth="1"/>
    <col min="4368" max="4368" width="6.42578125" style="130" customWidth="1"/>
    <col min="4369" max="4608" width="9.140625" style="130"/>
    <col min="4609" max="4609" width="6.140625" style="130" bestFit="1" customWidth="1"/>
    <col min="4610" max="4610" width="85.85546875" style="130" customWidth="1"/>
    <col min="4611" max="4611" width="15.140625" style="130" customWidth="1"/>
    <col min="4612" max="4612" width="12.5703125" style="130" bestFit="1" customWidth="1"/>
    <col min="4613" max="4613" width="14.42578125" style="130" customWidth="1"/>
    <col min="4614" max="4614" width="10.28515625" style="130" customWidth="1"/>
    <col min="4615" max="4615" width="15.5703125" style="130" customWidth="1"/>
    <col min="4616" max="4616" width="12.5703125" style="130" bestFit="1" customWidth="1"/>
    <col min="4617" max="4617" width="17.5703125" style="130" customWidth="1"/>
    <col min="4618" max="4618" width="23.140625" style="130" customWidth="1"/>
    <col min="4619" max="4619" width="15.140625" style="130" customWidth="1"/>
    <col min="4620" max="4620" width="21.7109375" style="130" customWidth="1"/>
    <col min="4621" max="4621" width="12.85546875" style="130" customWidth="1"/>
    <col min="4622" max="4622" width="7.85546875" style="130" customWidth="1"/>
    <col min="4623" max="4623" width="13.7109375" style="130" customWidth="1"/>
    <col min="4624" max="4624" width="6.42578125" style="130" customWidth="1"/>
    <col min="4625" max="4864" width="9.140625" style="130"/>
    <col min="4865" max="4865" width="6.140625" style="130" bestFit="1" customWidth="1"/>
    <col min="4866" max="4866" width="85.85546875" style="130" customWidth="1"/>
    <col min="4867" max="4867" width="15.140625" style="130" customWidth="1"/>
    <col min="4868" max="4868" width="12.5703125" style="130" bestFit="1" customWidth="1"/>
    <col min="4869" max="4869" width="14.42578125" style="130" customWidth="1"/>
    <col min="4870" max="4870" width="10.28515625" style="130" customWidth="1"/>
    <col min="4871" max="4871" width="15.5703125" style="130" customWidth="1"/>
    <col min="4872" max="4872" width="12.5703125" style="130" bestFit="1" customWidth="1"/>
    <col min="4873" max="4873" width="17.5703125" style="130" customWidth="1"/>
    <col min="4874" max="4874" width="23.140625" style="130" customWidth="1"/>
    <col min="4875" max="4875" width="15.140625" style="130" customWidth="1"/>
    <col min="4876" max="4876" width="21.7109375" style="130" customWidth="1"/>
    <col min="4877" max="4877" width="12.85546875" style="130" customWidth="1"/>
    <col min="4878" max="4878" width="7.85546875" style="130" customWidth="1"/>
    <col min="4879" max="4879" width="13.7109375" style="130" customWidth="1"/>
    <col min="4880" max="4880" width="6.42578125" style="130" customWidth="1"/>
    <col min="4881" max="5120" width="9.140625" style="130"/>
    <col min="5121" max="5121" width="6.140625" style="130" bestFit="1" customWidth="1"/>
    <col min="5122" max="5122" width="85.85546875" style="130" customWidth="1"/>
    <col min="5123" max="5123" width="15.140625" style="130" customWidth="1"/>
    <col min="5124" max="5124" width="12.5703125" style="130" bestFit="1" customWidth="1"/>
    <col min="5125" max="5125" width="14.42578125" style="130" customWidth="1"/>
    <col min="5126" max="5126" width="10.28515625" style="130" customWidth="1"/>
    <col min="5127" max="5127" width="15.5703125" style="130" customWidth="1"/>
    <col min="5128" max="5128" width="12.5703125" style="130" bestFit="1" customWidth="1"/>
    <col min="5129" max="5129" width="17.5703125" style="130" customWidth="1"/>
    <col min="5130" max="5130" width="23.140625" style="130" customWidth="1"/>
    <col min="5131" max="5131" width="15.140625" style="130" customWidth="1"/>
    <col min="5132" max="5132" width="21.7109375" style="130" customWidth="1"/>
    <col min="5133" max="5133" width="12.85546875" style="130" customWidth="1"/>
    <col min="5134" max="5134" width="7.85546875" style="130" customWidth="1"/>
    <col min="5135" max="5135" width="13.7109375" style="130" customWidth="1"/>
    <col min="5136" max="5136" width="6.42578125" style="130" customWidth="1"/>
    <col min="5137" max="5376" width="9.140625" style="130"/>
    <col min="5377" max="5377" width="6.140625" style="130" bestFit="1" customWidth="1"/>
    <col min="5378" max="5378" width="85.85546875" style="130" customWidth="1"/>
    <col min="5379" max="5379" width="15.140625" style="130" customWidth="1"/>
    <col min="5380" max="5380" width="12.5703125" style="130" bestFit="1" customWidth="1"/>
    <col min="5381" max="5381" width="14.42578125" style="130" customWidth="1"/>
    <col min="5382" max="5382" width="10.28515625" style="130" customWidth="1"/>
    <col min="5383" max="5383" width="15.5703125" style="130" customWidth="1"/>
    <col min="5384" max="5384" width="12.5703125" style="130" bestFit="1" customWidth="1"/>
    <col min="5385" max="5385" width="17.5703125" style="130" customWidth="1"/>
    <col min="5386" max="5386" width="23.140625" style="130" customWidth="1"/>
    <col min="5387" max="5387" width="15.140625" style="130" customWidth="1"/>
    <col min="5388" max="5388" width="21.7109375" style="130" customWidth="1"/>
    <col min="5389" max="5389" width="12.85546875" style="130" customWidth="1"/>
    <col min="5390" max="5390" width="7.85546875" style="130" customWidth="1"/>
    <col min="5391" max="5391" width="13.7109375" style="130" customWidth="1"/>
    <col min="5392" max="5392" width="6.42578125" style="130" customWidth="1"/>
    <col min="5393" max="5632" width="9.140625" style="130"/>
    <col min="5633" max="5633" width="6.140625" style="130" bestFit="1" customWidth="1"/>
    <col min="5634" max="5634" width="85.85546875" style="130" customWidth="1"/>
    <col min="5635" max="5635" width="15.140625" style="130" customWidth="1"/>
    <col min="5636" max="5636" width="12.5703125" style="130" bestFit="1" customWidth="1"/>
    <col min="5637" max="5637" width="14.42578125" style="130" customWidth="1"/>
    <col min="5638" max="5638" width="10.28515625" style="130" customWidth="1"/>
    <col min="5639" max="5639" width="15.5703125" style="130" customWidth="1"/>
    <col min="5640" max="5640" width="12.5703125" style="130" bestFit="1" customWidth="1"/>
    <col min="5641" max="5641" width="17.5703125" style="130" customWidth="1"/>
    <col min="5642" max="5642" width="23.140625" style="130" customWidth="1"/>
    <col min="5643" max="5643" width="15.140625" style="130" customWidth="1"/>
    <col min="5644" max="5644" width="21.7109375" style="130" customWidth="1"/>
    <col min="5645" max="5645" width="12.85546875" style="130" customWidth="1"/>
    <col min="5646" max="5646" width="7.85546875" style="130" customWidth="1"/>
    <col min="5647" max="5647" width="13.7109375" style="130" customWidth="1"/>
    <col min="5648" max="5648" width="6.42578125" style="130" customWidth="1"/>
    <col min="5649" max="5888" width="9.140625" style="130"/>
    <col min="5889" max="5889" width="6.140625" style="130" bestFit="1" customWidth="1"/>
    <col min="5890" max="5890" width="85.85546875" style="130" customWidth="1"/>
    <col min="5891" max="5891" width="15.140625" style="130" customWidth="1"/>
    <col min="5892" max="5892" width="12.5703125" style="130" bestFit="1" customWidth="1"/>
    <col min="5893" max="5893" width="14.42578125" style="130" customWidth="1"/>
    <col min="5894" max="5894" width="10.28515625" style="130" customWidth="1"/>
    <col min="5895" max="5895" width="15.5703125" style="130" customWidth="1"/>
    <col min="5896" max="5896" width="12.5703125" style="130" bestFit="1" customWidth="1"/>
    <col min="5897" max="5897" width="17.5703125" style="130" customWidth="1"/>
    <col min="5898" max="5898" width="23.140625" style="130" customWidth="1"/>
    <col min="5899" max="5899" width="15.140625" style="130" customWidth="1"/>
    <col min="5900" max="5900" width="21.7109375" style="130" customWidth="1"/>
    <col min="5901" max="5901" width="12.85546875" style="130" customWidth="1"/>
    <col min="5902" max="5902" width="7.85546875" style="130" customWidth="1"/>
    <col min="5903" max="5903" width="13.7109375" style="130" customWidth="1"/>
    <col min="5904" max="5904" width="6.42578125" style="130" customWidth="1"/>
    <col min="5905" max="6144" width="9.140625" style="130"/>
    <col min="6145" max="6145" width="6.140625" style="130" bestFit="1" customWidth="1"/>
    <col min="6146" max="6146" width="85.85546875" style="130" customWidth="1"/>
    <col min="6147" max="6147" width="15.140625" style="130" customWidth="1"/>
    <col min="6148" max="6148" width="12.5703125" style="130" bestFit="1" customWidth="1"/>
    <col min="6149" max="6149" width="14.42578125" style="130" customWidth="1"/>
    <col min="6150" max="6150" width="10.28515625" style="130" customWidth="1"/>
    <col min="6151" max="6151" width="15.5703125" style="130" customWidth="1"/>
    <col min="6152" max="6152" width="12.5703125" style="130" bestFit="1" customWidth="1"/>
    <col min="6153" max="6153" width="17.5703125" style="130" customWidth="1"/>
    <col min="6154" max="6154" width="23.140625" style="130" customWidth="1"/>
    <col min="6155" max="6155" width="15.140625" style="130" customWidth="1"/>
    <col min="6156" max="6156" width="21.7109375" style="130" customWidth="1"/>
    <col min="6157" max="6157" width="12.85546875" style="130" customWidth="1"/>
    <col min="6158" max="6158" width="7.85546875" style="130" customWidth="1"/>
    <col min="6159" max="6159" width="13.7109375" style="130" customWidth="1"/>
    <col min="6160" max="6160" width="6.42578125" style="130" customWidth="1"/>
    <col min="6161" max="6400" width="9.140625" style="130"/>
    <col min="6401" max="6401" width="6.140625" style="130" bestFit="1" customWidth="1"/>
    <col min="6402" max="6402" width="85.85546875" style="130" customWidth="1"/>
    <col min="6403" max="6403" width="15.140625" style="130" customWidth="1"/>
    <col min="6404" max="6404" width="12.5703125" style="130" bestFit="1" customWidth="1"/>
    <col min="6405" max="6405" width="14.42578125" style="130" customWidth="1"/>
    <col min="6406" max="6406" width="10.28515625" style="130" customWidth="1"/>
    <col min="6407" max="6407" width="15.5703125" style="130" customWidth="1"/>
    <col min="6408" max="6408" width="12.5703125" style="130" bestFit="1" customWidth="1"/>
    <col min="6409" max="6409" width="17.5703125" style="130" customWidth="1"/>
    <col min="6410" max="6410" width="23.140625" style="130" customWidth="1"/>
    <col min="6411" max="6411" width="15.140625" style="130" customWidth="1"/>
    <col min="6412" max="6412" width="21.7109375" style="130" customWidth="1"/>
    <col min="6413" max="6413" width="12.85546875" style="130" customWidth="1"/>
    <col min="6414" max="6414" width="7.85546875" style="130" customWidth="1"/>
    <col min="6415" max="6415" width="13.7109375" style="130" customWidth="1"/>
    <col min="6416" max="6416" width="6.42578125" style="130" customWidth="1"/>
    <col min="6417" max="6656" width="9.140625" style="130"/>
    <col min="6657" max="6657" width="6.140625" style="130" bestFit="1" customWidth="1"/>
    <col min="6658" max="6658" width="85.85546875" style="130" customWidth="1"/>
    <col min="6659" max="6659" width="15.140625" style="130" customWidth="1"/>
    <col min="6660" max="6660" width="12.5703125" style="130" bestFit="1" customWidth="1"/>
    <col min="6661" max="6661" width="14.42578125" style="130" customWidth="1"/>
    <col min="6662" max="6662" width="10.28515625" style="130" customWidth="1"/>
    <col min="6663" max="6663" width="15.5703125" style="130" customWidth="1"/>
    <col min="6664" max="6664" width="12.5703125" style="130" bestFit="1" customWidth="1"/>
    <col min="6665" max="6665" width="17.5703125" style="130" customWidth="1"/>
    <col min="6666" max="6666" width="23.140625" style="130" customWidth="1"/>
    <col min="6667" max="6667" width="15.140625" style="130" customWidth="1"/>
    <col min="6668" max="6668" width="21.7109375" style="130" customWidth="1"/>
    <col min="6669" max="6669" width="12.85546875" style="130" customWidth="1"/>
    <col min="6670" max="6670" width="7.85546875" style="130" customWidth="1"/>
    <col min="6671" max="6671" width="13.7109375" style="130" customWidth="1"/>
    <col min="6672" max="6672" width="6.42578125" style="130" customWidth="1"/>
    <col min="6673" max="6912" width="9.140625" style="130"/>
    <col min="6913" max="6913" width="6.140625" style="130" bestFit="1" customWidth="1"/>
    <col min="6914" max="6914" width="85.85546875" style="130" customWidth="1"/>
    <col min="6915" max="6915" width="15.140625" style="130" customWidth="1"/>
    <col min="6916" max="6916" width="12.5703125" style="130" bestFit="1" customWidth="1"/>
    <col min="6917" max="6917" width="14.42578125" style="130" customWidth="1"/>
    <col min="6918" max="6918" width="10.28515625" style="130" customWidth="1"/>
    <col min="6919" max="6919" width="15.5703125" style="130" customWidth="1"/>
    <col min="6920" max="6920" width="12.5703125" style="130" bestFit="1" customWidth="1"/>
    <col min="6921" max="6921" width="17.5703125" style="130" customWidth="1"/>
    <col min="6922" max="6922" width="23.140625" style="130" customWidth="1"/>
    <col min="6923" max="6923" width="15.140625" style="130" customWidth="1"/>
    <col min="6924" max="6924" width="21.7109375" style="130" customWidth="1"/>
    <col min="6925" max="6925" width="12.85546875" style="130" customWidth="1"/>
    <col min="6926" max="6926" width="7.85546875" style="130" customWidth="1"/>
    <col min="6927" max="6927" width="13.7109375" style="130" customWidth="1"/>
    <col min="6928" max="6928" width="6.42578125" style="130" customWidth="1"/>
    <col min="6929" max="7168" width="9.140625" style="130"/>
    <col min="7169" max="7169" width="6.140625" style="130" bestFit="1" customWidth="1"/>
    <col min="7170" max="7170" width="85.85546875" style="130" customWidth="1"/>
    <col min="7171" max="7171" width="15.140625" style="130" customWidth="1"/>
    <col min="7172" max="7172" width="12.5703125" style="130" bestFit="1" customWidth="1"/>
    <col min="7173" max="7173" width="14.42578125" style="130" customWidth="1"/>
    <col min="7174" max="7174" width="10.28515625" style="130" customWidth="1"/>
    <col min="7175" max="7175" width="15.5703125" style="130" customWidth="1"/>
    <col min="7176" max="7176" width="12.5703125" style="130" bestFit="1" customWidth="1"/>
    <col min="7177" max="7177" width="17.5703125" style="130" customWidth="1"/>
    <col min="7178" max="7178" width="23.140625" style="130" customWidth="1"/>
    <col min="7179" max="7179" width="15.140625" style="130" customWidth="1"/>
    <col min="7180" max="7180" width="21.7109375" style="130" customWidth="1"/>
    <col min="7181" max="7181" width="12.85546875" style="130" customWidth="1"/>
    <col min="7182" max="7182" width="7.85546875" style="130" customWidth="1"/>
    <col min="7183" max="7183" width="13.7109375" style="130" customWidth="1"/>
    <col min="7184" max="7184" width="6.42578125" style="130" customWidth="1"/>
    <col min="7185" max="7424" width="9.140625" style="130"/>
    <col min="7425" max="7425" width="6.140625" style="130" bestFit="1" customWidth="1"/>
    <col min="7426" max="7426" width="85.85546875" style="130" customWidth="1"/>
    <col min="7427" max="7427" width="15.140625" style="130" customWidth="1"/>
    <col min="7428" max="7428" width="12.5703125" style="130" bestFit="1" customWidth="1"/>
    <col min="7429" max="7429" width="14.42578125" style="130" customWidth="1"/>
    <col min="7430" max="7430" width="10.28515625" style="130" customWidth="1"/>
    <col min="7431" max="7431" width="15.5703125" style="130" customWidth="1"/>
    <col min="7432" max="7432" width="12.5703125" style="130" bestFit="1" customWidth="1"/>
    <col min="7433" max="7433" width="17.5703125" style="130" customWidth="1"/>
    <col min="7434" max="7434" width="23.140625" style="130" customWidth="1"/>
    <col min="7435" max="7435" width="15.140625" style="130" customWidth="1"/>
    <col min="7436" max="7436" width="21.7109375" style="130" customWidth="1"/>
    <col min="7437" max="7437" width="12.85546875" style="130" customWidth="1"/>
    <col min="7438" max="7438" width="7.85546875" style="130" customWidth="1"/>
    <col min="7439" max="7439" width="13.7109375" style="130" customWidth="1"/>
    <col min="7440" max="7440" width="6.42578125" style="130" customWidth="1"/>
    <col min="7441" max="7680" width="9.140625" style="130"/>
    <col min="7681" max="7681" width="6.140625" style="130" bestFit="1" customWidth="1"/>
    <col min="7682" max="7682" width="85.85546875" style="130" customWidth="1"/>
    <col min="7683" max="7683" width="15.140625" style="130" customWidth="1"/>
    <col min="7684" max="7684" width="12.5703125" style="130" bestFit="1" customWidth="1"/>
    <col min="7685" max="7685" width="14.42578125" style="130" customWidth="1"/>
    <col min="7686" max="7686" width="10.28515625" style="130" customWidth="1"/>
    <col min="7687" max="7687" width="15.5703125" style="130" customWidth="1"/>
    <col min="7688" max="7688" width="12.5703125" style="130" bestFit="1" customWidth="1"/>
    <col min="7689" max="7689" width="17.5703125" style="130" customWidth="1"/>
    <col min="7690" max="7690" width="23.140625" style="130" customWidth="1"/>
    <col min="7691" max="7691" width="15.140625" style="130" customWidth="1"/>
    <col min="7692" max="7692" width="21.7109375" style="130" customWidth="1"/>
    <col min="7693" max="7693" width="12.85546875" style="130" customWidth="1"/>
    <col min="7694" max="7694" width="7.85546875" style="130" customWidth="1"/>
    <col min="7695" max="7695" width="13.7109375" style="130" customWidth="1"/>
    <col min="7696" max="7696" width="6.42578125" style="130" customWidth="1"/>
    <col min="7697" max="7936" width="9.140625" style="130"/>
    <col min="7937" max="7937" width="6.140625" style="130" bestFit="1" customWidth="1"/>
    <col min="7938" max="7938" width="85.85546875" style="130" customWidth="1"/>
    <col min="7939" max="7939" width="15.140625" style="130" customWidth="1"/>
    <col min="7940" max="7940" width="12.5703125" style="130" bestFit="1" customWidth="1"/>
    <col min="7941" max="7941" width="14.42578125" style="130" customWidth="1"/>
    <col min="7942" max="7942" width="10.28515625" style="130" customWidth="1"/>
    <col min="7943" max="7943" width="15.5703125" style="130" customWidth="1"/>
    <col min="7944" max="7944" width="12.5703125" style="130" bestFit="1" customWidth="1"/>
    <col min="7945" max="7945" width="17.5703125" style="130" customWidth="1"/>
    <col min="7946" max="7946" width="23.140625" style="130" customWidth="1"/>
    <col min="7947" max="7947" width="15.140625" style="130" customWidth="1"/>
    <col min="7948" max="7948" width="21.7109375" style="130" customWidth="1"/>
    <col min="7949" max="7949" width="12.85546875" style="130" customWidth="1"/>
    <col min="7950" max="7950" width="7.85546875" style="130" customWidth="1"/>
    <col min="7951" max="7951" width="13.7109375" style="130" customWidth="1"/>
    <col min="7952" max="7952" width="6.42578125" style="130" customWidth="1"/>
    <col min="7953" max="8192" width="9.140625" style="130"/>
    <col min="8193" max="8193" width="6.140625" style="130" bestFit="1" customWidth="1"/>
    <col min="8194" max="8194" width="85.85546875" style="130" customWidth="1"/>
    <col min="8195" max="8195" width="15.140625" style="130" customWidth="1"/>
    <col min="8196" max="8196" width="12.5703125" style="130" bestFit="1" customWidth="1"/>
    <col min="8197" max="8197" width="14.42578125" style="130" customWidth="1"/>
    <col min="8198" max="8198" width="10.28515625" style="130" customWidth="1"/>
    <col min="8199" max="8199" width="15.5703125" style="130" customWidth="1"/>
    <col min="8200" max="8200" width="12.5703125" style="130" bestFit="1" customWidth="1"/>
    <col min="8201" max="8201" width="17.5703125" style="130" customWidth="1"/>
    <col min="8202" max="8202" width="23.140625" style="130" customWidth="1"/>
    <col min="8203" max="8203" width="15.140625" style="130" customWidth="1"/>
    <col min="8204" max="8204" width="21.7109375" style="130" customWidth="1"/>
    <col min="8205" max="8205" width="12.85546875" style="130" customWidth="1"/>
    <col min="8206" max="8206" width="7.85546875" style="130" customWidth="1"/>
    <col min="8207" max="8207" width="13.7109375" style="130" customWidth="1"/>
    <col min="8208" max="8208" width="6.42578125" style="130" customWidth="1"/>
    <col min="8209" max="8448" width="9.140625" style="130"/>
    <col min="8449" max="8449" width="6.140625" style="130" bestFit="1" customWidth="1"/>
    <col min="8450" max="8450" width="85.85546875" style="130" customWidth="1"/>
    <col min="8451" max="8451" width="15.140625" style="130" customWidth="1"/>
    <col min="8452" max="8452" width="12.5703125" style="130" bestFit="1" customWidth="1"/>
    <col min="8453" max="8453" width="14.42578125" style="130" customWidth="1"/>
    <col min="8454" max="8454" width="10.28515625" style="130" customWidth="1"/>
    <col min="8455" max="8455" width="15.5703125" style="130" customWidth="1"/>
    <col min="8456" max="8456" width="12.5703125" style="130" bestFit="1" customWidth="1"/>
    <col min="8457" max="8457" width="17.5703125" style="130" customWidth="1"/>
    <col min="8458" max="8458" width="23.140625" style="130" customWidth="1"/>
    <col min="8459" max="8459" width="15.140625" style="130" customWidth="1"/>
    <col min="8460" max="8460" width="21.7109375" style="130" customWidth="1"/>
    <col min="8461" max="8461" width="12.85546875" style="130" customWidth="1"/>
    <col min="8462" max="8462" width="7.85546875" style="130" customWidth="1"/>
    <col min="8463" max="8463" width="13.7109375" style="130" customWidth="1"/>
    <col min="8464" max="8464" width="6.42578125" style="130" customWidth="1"/>
    <col min="8465" max="8704" width="9.140625" style="130"/>
    <col min="8705" max="8705" width="6.140625" style="130" bestFit="1" customWidth="1"/>
    <col min="8706" max="8706" width="85.85546875" style="130" customWidth="1"/>
    <col min="8707" max="8707" width="15.140625" style="130" customWidth="1"/>
    <col min="8708" max="8708" width="12.5703125" style="130" bestFit="1" customWidth="1"/>
    <col min="8709" max="8709" width="14.42578125" style="130" customWidth="1"/>
    <col min="8710" max="8710" width="10.28515625" style="130" customWidth="1"/>
    <col min="8711" max="8711" width="15.5703125" style="130" customWidth="1"/>
    <col min="8712" max="8712" width="12.5703125" style="130" bestFit="1" customWidth="1"/>
    <col min="8713" max="8713" width="17.5703125" style="130" customWidth="1"/>
    <col min="8714" max="8714" width="23.140625" style="130" customWidth="1"/>
    <col min="8715" max="8715" width="15.140625" style="130" customWidth="1"/>
    <col min="8716" max="8716" width="21.7109375" style="130" customWidth="1"/>
    <col min="8717" max="8717" width="12.85546875" style="130" customWidth="1"/>
    <col min="8718" max="8718" width="7.85546875" style="130" customWidth="1"/>
    <col min="8719" max="8719" width="13.7109375" style="130" customWidth="1"/>
    <col min="8720" max="8720" width="6.42578125" style="130" customWidth="1"/>
    <col min="8721" max="8960" width="9.140625" style="130"/>
    <col min="8961" max="8961" width="6.140625" style="130" bestFit="1" customWidth="1"/>
    <col min="8962" max="8962" width="85.85546875" style="130" customWidth="1"/>
    <col min="8963" max="8963" width="15.140625" style="130" customWidth="1"/>
    <col min="8964" max="8964" width="12.5703125" style="130" bestFit="1" customWidth="1"/>
    <col min="8965" max="8965" width="14.42578125" style="130" customWidth="1"/>
    <col min="8966" max="8966" width="10.28515625" style="130" customWidth="1"/>
    <col min="8967" max="8967" width="15.5703125" style="130" customWidth="1"/>
    <col min="8968" max="8968" width="12.5703125" style="130" bestFit="1" customWidth="1"/>
    <col min="8969" max="8969" width="17.5703125" style="130" customWidth="1"/>
    <col min="8970" max="8970" width="23.140625" style="130" customWidth="1"/>
    <col min="8971" max="8971" width="15.140625" style="130" customWidth="1"/>
    <col min="8972" max="8972" width="21.7109375" style="130" customWidth="1"/>
    <col min="8973" max="8973" width="12.85546875" style="130" customWidth="1"/>
    <col min="8974" max="8974" width="7.85546875" style="130" customWidth="1"/>
    <col min="8975" max="8975" width="13.7109375" style="130" customWidth="1"/>
    <col min="8976" max="8976" width="6.42578125" style="130" customWidth="1"/>
    <col min="8977" max="9216" width="9.140625" style="130"/>
    <col min="9217" max="9217" width="6.140625" style="130" bestFit="1" customWidth="1"/>
    <col min="9218" max="9218" width="85.85546875" style="130" customWidth="1"/>
    <col min="9219" max="9219" width="15.140625" style="130" customWidth="1"/>
    <col min="9220" max="9220" width="12.5703125" style="130" bestFit="1" customWidth="1"/>
    <col min="9221" max="9221" width="14.42578125" style="130" customWidth="1"/>
    <col min="9222" max="9222" width="10.28515625" style="130" customWidth="1"/>
    <col min="9223" max="9223" width="15.5703125" style="130" customWidth="1"/>
    <col min="9224" max="9224" width="12.5703125" style="130" bestFit="1" customWidth="1"/>
    <col min="9225" max="9225" width="17.5703125" style="130" customWidth="1"/>
    <col min="9226" max="9226" width="23.140625" style="130" customWidth="1"/>
    <col min="9227" max="9227" width="15.140625" style="130" customWidth="1"/>
    <col min="9228" max="9228" width="21.7109375" style="130" customWidth="1"/>
    <col min="9229" max="9229" width="12.85546875" style="130" customWidth="1"/>
    <col min="9230" max="9230" width="7.85546875" style="130" customWidth="1"/>
    <col min="9231" max="9231" width="13.7109375" style="130" customWidth="1"/>
    <col min="9232" max="9232" width="6.42578125" style="130" customWidth="1"/>
    <col min="9233" max="9472" width="9.140625" style="130"/>
    <col min="9473" max="9473" width="6.140625" style="130" bestFit="1" customWidth="1"/>
    <col min="9474" max="9474" width="85.85546875" style="130" customWidth="1"/>
    <col min="9475" max="9475" width="15.140625" style="130" customWidth="1"/>
    <col min="9476" max="9476" width="12.5703125" style="130" bestFit="1" customWidth="1"/>
    <col min="9477" max="9477" width="14.42578125" style="130" customWidth="1"/>
    <col min="9478" max="9478" width="10.28515625" style="130" customWidth="1"/>
    <col min="9479" max="9479" width="15.5703125" style="130" customWidth="1"/>
    <col min="9480" max="9480" width="12.5703125" style="130" bestFit="1" customWidth="1"/>
    <col min="9481" max="9481" width="17.5703125" style="130" customWidth="1"/>
    <col min="9482" max="9482" width="23.140625" style="130" customWidth="1"/>
    <col min="9483" max="9483" width="15.140625" style="130" customWidth="1"/>
    <col min="9484" max="9484" width="21.7109375" style="130" customWidth="1"/>
    <col min="9485" max="9485" width="12.85546875" style="130" customWidth="1"/>
    <col min="9486" max="9486" width="7.85546875" style="130" customWidth="1"/>
    <col min="9487" max="9487" width="13.7109375" style="130" customWidth="1"/>
    <col min="9488" max="9488" width="6.42578125" style="130" customWidth="1"/>
    <col min="9489" max="9728" width="9.140625" style="130"/>
    <col min="9729" max="9729" width="6.140625" style="130" bestFit="1" customWidth="1"/>
    <col min="9730" max="9730" width="85.85546875" style="130" customWidth="1"/>
    <col min="9731" max="9731" width="15.140625" style="130" customWidth="1"/>
    <col min="9732" max="9732" width="12.5703125" style="130" bestFit="1" customWidth="1"/>
    <col min="9733" max="9733" width="14.42578125" style="130" customWidth="1"/>
    <col min="9734" max="9734" width="10.28515625" style="130" customWidth="1"/>
    <col min="9735" max="9735" width="15.5703125" style="130" customWidth="1"/>
    <col min="9736" max="9736" width="12.5703125" style="130" bestFit="1" customWidth="1"/>
    <col min="9737" max="9737" width="17.5703125" style="130" customWidth="1"/>
    <col min="9738" max="9738" width="23.140625" style="130" customWidth="1"/>
    <col min="9739" max="9739" width="15.140625" style="130" customWidth="1"/>
    <col min="9740" max="9740" width="21.7109375" style="130" customWidth="1"/>
    <col min="9741" max="9741" width="12.85546875" style="130" customWidth="1"/>
    <col min="9742" max="9742" width="7.85546875" style="130" customWidth="1"/>
    <col min="9743" max="9743" width="13.7109375" style="130" customWidth="1"/>
    <col min="9744" max="9744" width="6.42578125" style="130" customWidth="1"/>
    <col min="9745" max="9984" width="9.140625" style="130"/>
    <col min="9985" max="9985" width="6.140625" style="130" bestFit="1" customWidth="1"/>
    <col min="9986" max="9986" width="85.85546875" style="130" customWidth="1"/>
    <col min="9987" max="9987" width="15.140625" style="130" customWidth="1"/>
    <col min="9988" max="9988" width="12.5703125" style="130" bestFit="1" customWidth="1"/>
    <col min="9989" max="9989" width="14.42578125" style="130" customWidth="1"/>
    <col min="9990" max="9990" width="10.28515625" style="130" customWidth="1"/>
    <col min="9991" max="9991" width="15.5703125" style="130" customWidth="1"/>
    <col min="9992" max="9992" width="12.5703125" style="130" bestFit="1" customWidth="1"/>
    <col min="9993" max="9993" width="17.5703125" style="130" customWidth="1"/>
    <col min="9994" max="9994" width="23.140625" style="130" customWidth="1"/>
    <col min="9995" max="9995" width="15.140625" style="130" customWidth="1"/>
    <col min="9996" max="9996" width="21.7109375" style="130" customWidth="1"/>
    <col min="9997" max="9997" width="12.85546875" style="130" customWidth="1"/>
    <col min="9998" max="9998" width="7.85546875" style="130" customWidth="1"/>
    <col min="9999" max="9999" width="13.7109375" style="130" customWidth="1"/>
    <col min="10000" max="10000" width="6.42578125" style="130" customWidth="1"/>
    <col min="10001" max="10240" width="9.140625" style="130"/>
    <col min="10241" max="10241" width="6.140625" style="130" bestFit="1" customWidth="1"/>
    <col min="10242" max="10242" width="85.85546875" style="130" customWidth="1"/>
    <col min="10243" max="10243" width="15.140625" style="130" customWidth="1"/>
    <col min="10244" max="10244" width="12.5703125" style="130" bestFit="1" customWidth="1"/>
    <col min="10245" max="10245" width="14.42578125" style="130" customWidth="1"/>
    <col min="10246" max="10246" width="10.28515625" style="130" customWidth="1"/>
    <col min="10247" max="10247" width="15.5703125" style="130" customWidth="1"/>
    <col min="10248" max="10248" width="12.5703125" style="130" bestFit="1" customWidth="1"/>
    <col min="10249" max="10249" width="17.5703125" style="130" customWidth="1"/>
    <col min="10250" max="10250" width="23.140625" style="130" customWidth="1"/>
    <col min="10251" max="10251" width="15.140625" style="130" customWidth="1"/>
    <col min="10252" max="10252" width="21.7109375" style="130" customWidth="1"/>
    <col min="10253" max="10253" width="12.85546875" style="130" customWidth="1"/>
    <col min="10254" max="10254" width="7.85546875" style="130" customWidth="1"/>
    <col min="10255" max="10255" width="13.7109375" style="130" customWidth="1"/>
    <col min="10256" max="10256" width="6.42578125" style="130" customWidth="1"/>
    <col min="10257" max="10496" width="9.140625" style="130"/>
    <col min="10497" max="10497" width="6.140625" style="130" bestFit="1" customWidth="1"/>
    <col min="10498" max="10498" width="85.85546875" style="130" customWidth="1"/>
    <col min="10499" max="10499" width="15.140625" style="130" customWidth="1"/>
    <col min="10500" max="10500" width="12.5703125" style="130" bestFit="1" customWidth="1"/>
    <col min="10501" max="10501" width="14.42578125" style="130" customWidth="1"/>
    <col min="10502" max="10502" width="10.28515625" style="130" customWidth="1"/>
    <col min="10503" max="10503" width="15.5703125" style="130" customWidth="1"/>
    <col min="10504" max="10504" width="12.5703125" style="130" bestFit="1" customWidth="1"/>
    <col min="10505" max="10505" width="17.5703125" style="130" customWidth="1"/>
    <col min="10506" max="10506" width="23.140625" style="130" customWidth="1"/>
    <col min="10507" max="10507" width="15.140625" style="130" customWidth="1"/>
    <col min="10508" max="10508" width="21.7109375" style="130" customWidth="1"/>
    <col min="10509" max="10509" width="12.85546875" style="130" customWidth="1"/>
    <col min="10510" max="10510" width="7.85546875" style="130" customWidth="1"/>
    <col min="10511" max="10511" width="13.7109375" style="130" customWidth="1"/>
    <col min="10512" max="10512" width="6.42578125" style="130" customWidth="1"/>
    <col min="10513" max="10752" width="9.140625" style="130"/>
    <col min="10753" max="10753" width="6.140625" style="130" bestFit="1" customWidth="1"/>
    <col min="10754" max="10754" width="85.85546875" style="130" customWidth="1"/>
    <col min="10755" max="10755" width="15.140625" style="130" customWidth="1"/>
    <col min="10756" max="10756" width="12.5703125" style="130" bestFit="1" customWidth="1"/>
    <col min="10757" max="10757" width="14.42578125" style="130" customWidth="1"/>
    <col min="10758" max="10758" width="10.28515625" style="130" customWidth="1"/>
    <col min="10759" max="10759" width="15.5703125" style="130" customWidth="1"/>
    <col min="10760" max="10760" width="12.5703125" style="130" bestFit="1" customWidth="1"/>
    <col min="10761" max="10761" width="17.5703125" style="130" customWidth="1"/>
    <col min="10762" max="10762" width="23.140625" style="130" customWidth="1"/>
    <col min="10763" max="10763" width="15.140625" style="130" customWidth="1"/>
    <col min="10764" max="10764" width="21.7109375" style="130" customWidth="1"/>
    <col min="10765" max="10765" width="12.85546875" style="130" customWidth="1"/>
    <col min="10766" max="10766" width="7.85546875" style="130" customWidth="1"/>
    <col min="10767" max="10767" width="13.7109375" style="130" customWidth="1"/>
    <col min="10768" max="10768" width="6.42578125" style="130" customWidth="1"/>
    <col min="10769" max="11008" width="9.140625" style="130"/>
    <col min="11009" max="11009" width="6.140625" style="130" bestFit="1" customWidth="1"/>
    <col min="11010" max="11010" width="85.85546875" style="130" customWidth="1"/>
    <col min="11011" max="11011" width="15.140625" style="130" customWidth="1"/>
    <col min="11012" max="11012" width="12.5703125" style="130" bestFit="1" customWidth="1"/>
    <col min="11013" max="11013" width="14.42578125" style="130" customWidth="1"/>
    <col min="11014" max="11014" width="10.28515625" style="130" customWidth="1"/>
    <col min="11015" max="11015" width="15.5703125" style="130" customWidth="1"/>
    <col min="11016" max="11016" width="12.5703125" style="130" bestFit="1" customWidth="1"/>
    <col min="11017" max="11017" width="17.5703125" style="130" customWidth="1"/>
    <col min="11018" max="11018" width="23.140625" style="130" customWidth="1"/>
    <col min="11019" max="11019" width="15.140625" style="130" customWidth="1"/>
    <col min="11020" max="11020" width="21.7109375" style="130" customWidth="1"/>
    <col min="11021" max="11021" width="12.85546875" style="130" customWidth="1"/>
    <col min="11022" max="11022" width="7.85546875" style="130" customWidth="1"/>
    <col min="11023" max="11023" width="13.7109375" style="130" customWidth="1"/>
    <col min="11024" max="11024" width="6.42578125" style="130" customWidth="1"/>
    <col min="11025" max="11264" width="9.140625" style="130"/>
    <col min="11265" max="11265" width="6.140625" style="130" bestFit="1" customWidth="1"/>
    <col min="11266" max="11266" width="85.85546875" style="130" customWidth="1"/>
    <col min="11267" max="11267" width="15.140625" style="130" customWidth="1"/>
    <col min="11268" max="11268" width="12.5703125" style="130" bestFit="1" customWidth="1"/>
    <col min="11269" max="11269" width="14.42578125" style="130" customWidth="1"/>
    <col min="11270" max="11270" width="10.28515625" style="130" customWidth="1"/>
    <col min="11271" max="11271" width="15.5703125" style="130" customWidth="1"/>
    <col min="11272" max="11272" width="12.5703125" style="130" bestFit="1" customWidth="1"/>
    <col min="11273" max="11273" width="17.5703125" style="130" customWidth="1"/>
    <col min="11274" max="11274" width="23.140625" style="130" customWidth="1"/>
    <col min="11275" max="11275" width="15.140625" style="130" customWidth="1"/>
    <col min="11276" max="11276" width="21.7109375" style="130" customWidth="1"/>
    <col min="11277" max="11277" width="12.85546875" style="130" customWidth="1"/>
    <col min="11278" max="11278" width="7.85546875" style="130" customWidth="1"/>
    <col min="11279" max="11279" width="13.7109375" style="130" customWidth="1"/>
    <col min="11280" max="11280" width="6.42578125" style="130" customWidth="1"/>
    <col min="11281" max="11520" width="9.140625" style="130"/>
    <col min="11521" max="11521" width="6.140625" style="130" bestFit="1" customWidth="1"/>
    <col min="11522" max="11522" width="85.85546875" style="130" customWidth="1"/>
    <col min="11523" max="11523" width="15.140625" style="130" customWidth="1"/>
    <col min="11524" max="11524" width="12.5703125" style="130" bestFit="1" customWidth="1"/>
    <col min="11525" max="11525" width="14.42578125" style="130" customWidth="1"/>
    <col min="11526" max="11526" width="10.28515625" style="130" customWidth="1"/>
    <col min="11527" max="11527" width="15.5703125" style="130" customWidth="1"/>
    <col min="11528" max="11528" width="12.5703125" style="130" bestFit="1" customWidth="1"/>
    <col min="11529" max="11529" width="17.5703125" style="130" customWidth="1"/>
    <col min="11530" max="11530" width="23.140625" style="130" customWidth="1"/>
    <col min="11531" max="11531" width="15.140625" style="130" customWidth="1"/>
    <col min="11532" max="11532" width="21.7109375" style="130" customWidth="1"/>
    <col min="11533" max="11533" width="12.85546875" style="130" customWidth="1"/>
    <col min="11534" max="11534" width="7.85546875" style="130" customWidth="1"/>
    <col min="11535" max="11535" width="13.7109375" style="130" customWidth="1"/>
    <col min="11536" max="11536" width="6.42578125" style="130" customWidth="1"/>
    <col min="11537" max="11776" width="9.140625" style="130"/>
    <col min="11777" max="11777" width="6.140625" style="130" bestFit="1" customWidth="1"/>
    <col min="11778" max="11778" width="85.85546875" style="130" customWidth="1"/>
    <col min="11779" max="11779" width="15.140625" style="130" customWidth="1"/>
    <col min="11780" max="11780" width="12.5703125" style="130" bestFit="1" customWidth="1"/>
    <col min="11781" max="11781" width="14.42578125" style="130" customWidth="1"/>
    <col min="11782" max="11782" width="10.28515625" style="130" customWidth="1"/>
    <col min="11783" max="11783" width="15.5703125" style="130" customWidth="1"/>
    <col min="11784" max="11784" width="12.5703125" style="130" bestFit="1" customWidth="1"/>
    <col min="11785" max="11785" width="17.5703125" style="130" customWidth="1"/>
    <col min="11786" max="11786" width="23.140625" style="130" customWidth="1"/>
    <col min="11787" max="11787" width="15.140625" style="130" customWidth="1"/>
    <col min="11788" max="11788" width="21.7109375" style="130" customWidth="1"/>
    <col min="11789" max="11789" width="12.85546875" style="130" customWidth="1"/>
    <col min="11790" max="11790" width="7.85546875" style="130" customWidth="1"/>
    <col min="11791" max="11791" width="13.7109375" style="130" customWidth="1"/>
    <col min="11792" max="11792" width="6.42578125" style="130" customWidth="1"/>
    <col min="11793" max="12032" width="9.140625" style="130"/>
    <col min="12033" max="12033" width="6.140625" style="130" bestFit="1" customWidth="1"/>
    <col min="12034" max="12034" width="85.85546875" style="130" customWidth="1"/>
    <col min="12035" max="12035" width="15.140625" style="130" customWidth="1"/>
    <col min="12036" max="12036" width="12.5703125" style="130" bestFit="1" customWidth="1"/>
    <col min="12037" max="12037" width="14.42578125" style="130" customWidth="1"/>
    <col min="12038" max="12038" width="10.28515625" style="130" customWidth="1"/>
    <col min="12039" max="12039" width="15.5703125" style="130" customWidth="1"/>
    <col min="12040" max="12040" width="12.5703125" style="130" bestFit="1" customWidth="1"/>
    <col min="12041" max="12041" width="17.5703125" style="130" customWidth="1"/>
    <col min="12042" max="12042" width="23.140625" style="130" customWidth="1"/>
    <col min="12043" max="12043" width="15.140625" style="130" customWidth="1"/>
    <col min="12044" max="12044" width="21.7109375" style="130" customWidth="1"/>
    <col min="12045" max="12045" width="12.85546875" style="130" customWidth="1"/>
    <col min="12046" max="12046" width="7.85546875" style="130" customWidth="1"/>
    <col min="12047" max="12047" width="13.7109375" style="130" customWidth="1"/>
    <col min="12048" max="12048" width="6.42578125" style="130" customWidth="1"/>
    <col min="12049" max="12288" width="9.140625" style="130"/>
    <col min="12289" max="12289" width="6.140625" style="130" bestFit="1" customWidth="1"/>
    <col min="12290" max="12290" width="85.85546875" style="130" customWidth="1"/>
    <col min="12291" max="12291" width="15.140625" style="130" customWidth="1"/>
    <col min="12292" max="12292" width="12.5703125" style="130" bestFit="1" customWidth="1"/>
    <col min="12293" max="12293" width="14.42578125" style="130" customWidth="1"/>
    <col min="12294" max="12294" width="10.28515625" style="130" customWidth="1"/>
    <col min="12295" max="12295" width="15.5703125" style="130" customWidth="1"/>
    <col min="12296" max="12296" width="12.5703125" style="130" bestFit="1" customWidth="1"/>
    <col min="12297" max="12297" width="17.5703125" style="130" customWidth="1"/>
    <col min="12298" max="12298" width="23.140625" style="130" customWidth="1"/>
    <col min="12299" max="12299" width="15.140625" style="130" customWidth="1"/>
    <col min="12300" max="12300" width="21.7109375" style="130" customWidth="1"/>
    <col min="12301" max="12301" width="12.85546875" style="130" customWidth="1"/>
    <col min="12302" max="12302" width="7.85546875" style="130" customWidth="1"/>
    <col min="12303" max="12303" width="13.7109375" style="130" customWidth="1"/>
    <col min="12304" max="12304" width="6.42578125" style="130" customWidth="1"/>
    <col min="12305" max="12544" width="9.140625" style="130"/>
    <col min="12545" max="12545" width="6.140625" style="130" bestFit="1" customWidth="1"/>
    <col min="12546" max="12546" width="85.85546875" style="130" customWidth="1"/>
    <col min="12547" max="12547" width="15.140625" style="130" customWidth="1"/>
    <col min="12548" max="12548" width="12.5703125" style="130" bestFit="1" customWidth="1"/>
    <col min="12549" max="12549" width="14.42578125" style="130" customWidth="1"/>
    <col min="12550" max="12550" width="10.28515625" style="130" customWidth="1"/>
    <col min="12551" max="12551" width="15.5703125" style="130" customWidth="1"/>
    <col min="12552" max="12552" width="12.5703125" style="130" bestFit="1" customWidth="1"/>
    <col min="12553" max="12553" width="17.5703125" style="130" customWidth="1"/>
    <col min="12554" max="12554" width="23.140625" style="130" customWidth="1"/>
    <col min="12555" max="12555" width="15.140625" style="130" customWidth="1"/>
    <col min="12556" max="12556" width="21.7109375" style="130" customWidth="1"/>
    <col min="12557" max="12557" width="12.85546875" style="130" customWidth="1"/>
    <col min="12558" max="12558" width="7.85546875" style="130" customWidth="1"/>
    <col min="12559" max="12559" width="13.7109375" style="130" customWidth="1"/>
    <col min="12560" max="12560" width="6.42578125" style="130" customWidth="1"/>
    <col min="12561" max="12800" width="9.140625" style="130"/>
    <col min="12801" max="12801" width="6.140625" style="130" bestFit="1" customWidth="1"/>
    <col min="12802" max="12802" width="85.85546875" style="130" customWidth="1"/>
    <col min="12803" max="12803" width="15.140625" style="130" customWidth="1"/>
    <col min="12804" max="12804" width="12.5703125" style="130" bestFit="1" customWidth="1"/>
    <col min="12805" max="12805" width="14.42578125" style="130" customWidth="1"/>
    <col min="12806" max="12806" width="10.28515625" style="130" customWidth="1"/>
    <col min="12807" max="12807" width="15.5703125" style="130" customWidth="1"/>
    <col min="12808" max="12808" width="12.5703125" style="130" bestFit="1" customWidth="1"/>
    <col min="12809" max="12809" width="17.5703125" style="130" customWidth="1"/>
    <col min="12810" max="12810" width="23.140625" style="130" customWidth="1"/>
    <col min="12811" max="12811" width="15.140625" style="130" customWidth="1"/>
    <col min="12812" max="12812" width="21.7109375" style="130" customWidth="1"/>
    <col min="12813" max="12813" width="12.85546875" style="130" customWidth="1"/>
    <col min="12814" max="12814" width="7.85546875" style="130" customWidth="1"/>
    <col min="12815" max="12815" width="13.7109375" style="130" customWidth="1"/>
    <col min="12816" max="12816" width="6.42578125" style="130" customWidth="1"/>
    <col min="12817" max="13056" width="9.140625" style="130"/>
    <col min="13057" max="13057" width="6.140625" style="130" bestFit="1" customWidth="1"/>
    <col min="13058" max="13058" width="85.85546875" style="130" customWidth="1"/>
    <col min="13059" max="13059" width="15.140625" style="130" customWidth="1"/>
    <col min="13060" max="13060" width="12.5703125" style="130" bestFit="1" customWidth="1"/>
    <col min="13061" max="13061" width="14.42578125" style="130" customWidth="1"/>
    <col min="13062" max="13062" width="10.28515625" style="130" customWidth="1"/>
    <col min="13063" max="13063" width="15.5703125" style="130" customWidth="1"/>
    <col min="13064" max="13064" width="12.5703125" style="130" bestFit="1" customWidth="1"/>
    <col min="13065" max="13065" width="17.5703125" style="130" customWidth="1"/>
    <col min="13066" max="13066" width="23.140625" style="130" customWidth="1"/>
    <col min="13067" max="13067" width="15.140625" style="130" customWidth="1"/>
    <col min="13068" max="13068" width="21.7109375" style="130" customWidth="1"/>
    <col min="13069" max="13069" width="12.85546875" style="130" customWidth="1"/>
    <col min="13070" max="13070" width="7.85546875" style="130" customWidth="1"/>
    <col min="13071" max="13071" width="13.7109375" style="130" customWidth="1"/>
    <col min="13072" max="13072" width="6.42578125" style="130" customWidth="1"/>
    <col min="13073" max="13312" width="9.140625" style="130"/>
    <col min="13313" max="13313" width="6.140625" style="130" bestFit="1" customWidth="1"/>
    <col min="13314" max="13314" width="85.85546875" style="130" customWidth="1"/>
    <col min="13315" max="13315" width="15.140625" style="130" customWidth="1"/>
    <col min="13316" max="13316" width="12.5703125" style="130" bestFit="1" customWidth="1"/>
    <col min="13317" max="13317" width="14.42578125" style="130" customWidth="1"/>
    <col min="13318" max="13318" width="10.28515625" style="130" customWidth="1"/>
    <col min="13319" max="13319" width="15.5703125" style="130" customWidth="1"/>
    <col min="13320" max="13320" width="12.5703125" style="130" bestFit="1" customWidth="1"/>
    <col min="13321" max="13321" width="17.5703125" style="130" customWidth="1"/>
    <col min="13322" max="13322" width="23.140625" style="130" customWidth="1"/>
    <col min="13323" max="13323" width="15.140625" style="130" customWidth="1"/>
    <col min="13324" max="13324" width="21.7109375" style="130" customWidth="1"/>
    <col min="13325" max="13325" width="12.85546875" style="130" customWidth="1"/>
    <col min="13326" max="13326" width="7.85546875" style="130" customWidth="1"/>
    <col min="13327" max="13327" width="13.7109375" style="130" customWidth="1"/>
    <col min="13328" max="13328" width="6.42578125" style="130" customWidth="1"/>
    <col min="13329" max="13568" width="9.140625" style="130"/>
    <col min="13569" max="13569" width="6.140625" style="130" bestFit="1" customWidth="1"/>
    <col min="13570" max="13570" width="85.85546875" style="130" customWidth="1"/>
    <col min="13571" max="13571" width="15.140625" style="130" customWidth="1"/>
    <col min="13572" max="13572" width="12.5703125" style="130" bestFit="1" customWidth="1"/>
    <col min="13573" max="13573" width="14.42578125" style="130" customWidth="1"/>
    <col min="13574" max="13574" width="10.28515625" style="130" customWidth="1"/>
    <col min="13575" max="13575" width="15.5703125" style="130" customWidth="1"/>
    <col min="13576" max="13576" width="12.5703125" style="130" bestFit="1" customWidth="1"/>
    <col min="13577" max="13577" width="17.5703125" style="130" customWidth="1"/>
    <col min="13578" max="13578" width="23.140625" style="130" customWidth="1"/>
    <col min="13579" max="13579" width="15.140625" style="130" customWidth="1"/>
    <col min="13580" max="13580" width="21.7109375" style="130" customWidth="1"/>
    <col min="13581" max="13581" width="12.85546875" style="130" customWidth="1"/>
    <col min="13582" max="13582" width="7.85546875" style="130" customWidth="1"/>
    <col min="13583" max="13583" width="13.7109375" style="130" customWidth="1"/>
    <col min="13584" max="13584" width="6.42578125" style="130" customWidth="1"/>
    <col min="13585" max="13824" width="9.140625" style="130"/>
    <col min="13825" max="13825" width="6.140625" style="130" bestFit="1" customWidth="1"/>
    <col min="13826" max="13826" width="85.85546875" style="130" customWidth="1"/>
    <col min="13827" max="13827" width="15.140625" style="130" customWidth="1"/>
    <col min="13828" max="13828" width="12.5703125" style="130" bestFit="1" customWidth="1"/>
    <col min="13829" max="13829" width="14.42578125" style="130" customWidth="1"/>
    <col min="13830" max="13830" width="10.28515625" style="130" customWidth="1"/>
    <col min="13831" max="13831" width="15.5703125" style="130" customWidth="1"/>
    <col min="13832" max="13832" width="12.5703125" style="130" bestFit="1" customWidth="1"/>
    <col min="13833" max="13833" width="17.5703125" style="130" customWidth="1"/>
    <col min="13834" max="13834" width="23.140625" style="130" customWidth="1"/>
    <col min="13835" max="13835" width="15.140625" style="130" customWidth="1"/>
    <col min="13836" max="13836" width="21.7109375" style="130" customWidth="1"/>
    <col min="13837" max="13837" width="12.85546875" style="130" customWidth="1"/>
    <col min="13838" max="13838" width="7.85546875" style="130" customWidth="1"/>
    <col min="13839" max="13839" width="13.7109375" style="130" customWidth="1"/>
    <col min="13840" max="13840" width="6.42578125" style="130" customWidth="1"/>
    <col min="13841" max="14080" width="9.140625" style="130"/>
    <col min="14081" max="14081" width="6.140625" style="130" bestFit="1" customWidth="1"/>
    <col min="14082" max="14082" width="85.85546875" style="130" customWidth="1"/>
    <col min="14083" max="14083" width="15.140625" style="130" customWidth="1"/>
    <col min="14084" max="14084" width="12.5703125" style="130" bestFit="1" customWidth="1"/>
    <col min="14085" max="14085" width="14.42578125" style="130" customWidth="1"/>
    <col min="14086" max="14086" width="10.28515625" style="130" customWidth="1"/>
    <col min="14087" max="14087" width="15.5703125" style="130" customWidth="1"/>
    <col min="14088" max="14088" width="12.5703125" style="130" bestFit="1" customWidth="1"/>
    <col min="14089" max="14089" width="17.5703125" style="130" customWidth="1"/>
    <col min="14090" max="14090" width="23.140625" style="130" customWidth="1"/>
    <col min="14091" max="14091" width="15.140625" style="130" customWidth="1"/>
    <col min="14092" max="14092" width="21.7109375" style="130" customWidth="1"/>
    <col min="14093" max="14093" width="12.85546875" style="130" customWidth="1"/>
    <col min="14094" max="14094" width="7.85546875" style="130" customWidth="1"/>
    <col min="14095" max="14095" width="13.7109375" style="130" customWidth="1"/>
    <col min="14096" max="14096" width="6.42578125" style="130" customWidth="1"/>
    <col min="14097" max="14336" width="9.140625" style="130"/>
    <col min="14337" max="14337" width="6.140625" style="130" bestFit="1" customWidth="1"/>
    <col min="14338" max="14338" width="85.85546875" style="130" customWidth="1"/>
    <col min="14339" max="14339" width="15.140625" style="130" customWidth="1"/>
    <col min="14340" max="14340" width="12.5703125" style="130" bestFit="1" customWidth="1"/>
    <col min="14341" max="14341" width="14.42578125" style="130" customWidth="1"/>
    <col min="14342" max="14342" width="10.28515625" style="130" customWidth="1"/>
    <col min="14343" max="14343" width="15.5703125" style="130" customWidth="1"/>
    <col min="14344" max="14344" width="12.5703125" style="130" bestFit="1" customWidth="1"/>
    <col min="14345" max="14345" width="17.5703125" style="130" customWidth="1"/>
    <col min="14346" max="14346" width="23.140625" style="130" customWidth="1"/>
    <col min="14347" max="14347" width="15.140625" style="130" customWidth="1"/>
    <col min="14348" max="14348" width="21.7109375" style="130" customWidth="1"/>
    <col min="14349" max="14349" width="12.85546875" style="130" customWidth="1"/>
    <col min="14350" max="14350" width="7.85546875" style="130" customWidth="1"/>
    <col min="14351" max="14351" width="13.7109375" style="130" customWidth="1"/>
    <col min="14352" max="14352" width="6.42578125" style="130" customWidth="1"/>
    <col min="14353" max="14592" width="9.140625" style="130"/>
    <col min="14593" max="14593" width="6.140625" style="130" bestFit="1" customWidth="1"/>
    <col min="14594" max="14594" width="85.85546875" style="130" customWidth="1"/>
    <col min="14595" max="14595" width="15.140625" style="130" customWidth="1"/>
    <col min="14596" max="14596" width="12.5703125" style="130" bestFit="1" customWidth="1"/>
    <col min="14597" max="14597" width="14.42578125" style="130" customWidth="1"/>
    <col min="14598" max="14598" width="10.28515625" style="130" customWidth="1"/>
    <col min="14599" max="14599" width="15.5703125" style="130" customWidth="1"/>
    <col min="14600" max="14600" width="12.5703125" style="130" bestFit="1" customWidth="1"/>
    <col min="14601" max="14601" width="17.5703125" style="130" customWidth="1"/>
    <col min="14602" max="14602" width="23.140625" style="130" customWidth="1"/>
    <col min="14603" max="14603" width="15.140625" style="130" customWidth="1"/>
    <col min="14604" max="14604" width="21.7109375" style="130" customWidth="1"/>
    <col min="14605" max="14605" width="12.85546875" style="130" customWidth="1"/>
    <col min="14606" max="14606" width="7.85546875" style="130" customWidth="1"/>
    <col min="14607" max="14607" width="13.7109375" style="130" customWidth="1"/>
    <col min="14608" max="14608" width="6.42578125" style="130" customWidth="1"/>
    <col min="14609" max="14848" width="9.140625" style="130"/>
    <col min="14849" max="14849" width="6.140625" style="130" bestFit="1" customWidth="1"/>
    <col min="14850" max="14850" width="85.85546875" style="130" customWidth="1"/>
    <col min="14851" max="14851" width="15.140625" style="130" customWidth="1"/>
    <col min="14852" max="14852" width="12.5703125" style="130" bestFit="1" customWidth="1"/>
    <col min="14853" max="14853" width="14.42578125" style="130" customWidth="1"/>
    <col min="14854" max="14854" width="10.28515625" style="130" customWidth="1"/>
    <col min="14855" max="14855" width="15.5703125" style="130" customWidth="1"/>
    <col min="14856" max="14856" width="12.5703125" style="130" bestFit="1" customWidth="1"/>
    <col min="14857" max="14857" width="17.5703125" style="130" customWidth="1"/>
    <col min="14858" max="14858" width="23.140625" style="130" customWidth="1"/>
    <col min="14859" max="14859" width="15.140625" style="130" customWidth="1"/>
    <col min="14860" max="14860" width="21.7109375" style="130" customWidth="1"/>
    <col min="14861" max="14861" width="12.85546875" style="130" customWidth="1"/>
    <col min="14862" max="14862" width="7.85546875" style="130" customWidth="1"/>
    <col min="14863" max="14863" width="13.7109375" style="130" customWidth="1"/>
    <col min="14864" max="14864" width="6.42578125" style="130" customWidth="1"/>
    <col min="14865" max="15104" width="9.140625" style="130"/>
    <col min="15105" max="15105" width="6.140625" style="130" bestFit="1" customWidth="1"/>
    <col min="15106" max="15106" width="85.85546875" style="130" customWidth="1"/>
    <col min="15107" max="15107" width="15.140625" style="130" customWidth="1"/>
    <col min="15108" max="15108" width="12.5703125" style="130" bestFit="1" customWidth="1"/>
    <col min="15109" max="15109" width="14.42578125" style="130" customWidth="1"/>
    <col min="15110" max="15110" width="10.28515625" style="130" customWidth="1"/>
    <col min="15111" max="15111" width="15.5703125" style="130" customWidth="1"/>
    <col min="15112" max="15112" width="12.5703125" style="130" bestFit="1" customWidth="1"/>
    <col min="15113" max="15113" width="17.5703125" style="130" customWidth="1"/>
    <col min="15114" max="15114" width="23.140625" style="130" customWidth="1"/>
    <col min="15115" max="15115" width="15.140625" style="130" customWidth="1"/>
    <col min="15116" max="15116" width="21.7109375" style="130" customWidth="1"/>
    <col min="15117" max="15117" width="12.85546875" style="130" customWidth="1"/>
    <col min="15118" max="15118" width="7.85546875" style="130" customWidth="1"/>
    <col min="15119" max="15119" width="13.7109375" style="130" customWidth="1"/>
    <col min="15120" max="15120" width="6.42578125" style="130" customWidth="1"/>
    <col min="15121" max="15360" width="9.140625" style="130"/>
    <col min="15361" max="15361" width="6.140625" style="130" bestFit="1" customWidth="1"/>
    <col min="15362" max="15362" width="85.85546875" style="130" customWidth="1"/>
    <col min="15363" max="15363" width="15.140625" style="130" customWidth="1"/>
    <col min="15364" max="15364" width="12.5703125" style="130" bestFit="1" customWidth="1"/>
    <col min="15365" max="15365" width="14.42578125" style="130" customWidth="1"/>
    <col min="15366" max="15366" width="10.28515625" style="130" customWidth="1"/>
    <col min="15367" max="15367" width="15.5703125" style="130" customWidth="1"/>
    <col min="15368" max="15368" width="12.5703125" style="130" bestFit="1" customWidth="1"/>
    <col min="15369" max="15369" width="17.5703125" style="130" customWidth="1"/>
    <col min="15370" max="15370" width="23.140625" style="130" customWidth="1"/>
    <col min="15371" max="15371" width="15.140625" style="130" customWidth="1"/>
    <col min="15372" max="15372" width="21.7109375" style="130" customWidth="1"/>
    <col min="15373" max="15373" width="12.85546875" style="130" customWidth="1"/>
    <col min="15374" max="15374" width="7.85546875" style="130" customWidth="1"/>
    <col min="15375" max="15375" width="13.7109375" style="130" customWidth="1"/>
    <col min="15376" max="15376" width="6.42578125" style="130" customWidth="1"/>
    <col min="15377" max="15616" width="9.140625" style="130"/>
    <col min="15617" max="15617" width="6.140625" style="130" bestFit="1" customWidth="1"/>
    <col min="15618" max="15618" width="85.85546875" style="130" customWidth="1"/>
    <col min="15619" max="15619" width="15.140625" style="130" customWidth="1"/>
    <col min="15620" max="15620" width="12.5703125" style="130" bestFit="1" customWidth="1"/>
    <col min="15621" max="15621" width="14.42578125" style="130" customWidth="1"/>
    <col min="15622" max="15622" width="10.28515625" style="130" customWidth="1"/>
    <col min="15623" max="15623" width="15.5703125" style="130" customWidth="1"/>
    <col min="15624" max="15624" width="12.5703125" style="130" bestFit="1" customWidth="1"/>
    <col min="15625" max="15625" width="17.5703125" style="130" customWidth="1"/>
    <col min="15626" max="15626" width="23.140625" style="130" customWidth="1"/>
    <col min="15627" max="15627" width="15.140625" style="130" customWidth="1"/>
    <col min="15628" max="15628" width="21.7109375" style="130" customWidth="1"/>
    <col min="15629" max="15629" width="12.85546875" style="130" customWidth="1"/>
    <col min="15630" max="15630" width="7.85546875" style="130" customWidth="1"/>
    <col min="15631" max="15631" width="13.7109375" style="130" customWidth="1"/>
    <col min="15632" max="15632" width="6.42578125" style="130" customWidth="1"/>
    <col min="15633" max="15872" width="9.140625" style="130"/>
    <col min="15873" max="15873" width="6.140625" style="130" bestFit="1" customWidth="1"/>
    <col min="15874" max="15874" width="85.85546875" style="130" customWidth="1"/>
    <col min="15875" max="15875" width="15.140625" style="130" customWidth="1"/>
    <col min="15876" max="15876" width="12.5703125" style="130" bestFit="1" customWidth="1"/>
    <col min="15877" max="15877" width="14.42578125" style="130" customWidth="1"/>
    <col min="15878" max="15878" width="10.28515625" style="130" customWidth="1"/>
    <col min="15879" max="15879" width="15.5703125" style="130" customWidth="1"/>
    <col min="15880" max="15880" width="12.5703125" style="130" bestFit="1" customWidth="1"/>
    <col min="15881" max="15881" width="17.5703125" style="130" customWidth="1"/>
    <col min="15882" max="15882" width="23.140625" style="130" customWidth="1"/>
    <col min="15883" max="15883" width="15.140625" style="130" customWidth="1"/>
    <col min="15884" max="15884" width="21.7109375" style="130" customWidth="1"/>
    <col min="15885" max="15885" width="12.85546875" style="130" customWidth="1"/>
    <col min="15886" max="15886" width="7.85546875" style="130" customWidth="1"/>
    <col min="15887" max="15887" width="13.7109375" style="130" customWidth="1"/>
    <col min="15888" max="15888" width="6.42578125" style="130" customWidth="1"/>
    <col min="15889" max="16128" width="9.140625" style="130"/>
    <col min="16129" max="16129" width="6.140625" style="130" bestFit="1" customWidth="1"/>
    <col min="16130" max="16130" width="85.85546875" style="130" customWidth="1"/>
    <col min="16131" max="16131" width="15.140625" style="130" customWidth="1"/>
    <col min="16132" max="16132" width="12.5703125" style="130" bestFit="1" customWidth="1"/>
    <col min="16133" max="16133" width="14.42578125" style="130" customWidth="1"/>
    <col min="16134" max="16134" width="10.28515625" style="130" customWidth="1"/>
    <col min="16135" max="16135" width="15.5703125" style="130" customWidth="1"/>
    <col min="16136" max="16136" width="12.5703125" style="130" bestFit="1" customWidth="1"/>
    <col min="16137" max="16137" width="17.5703125" style="130" customWidth="1"/>
    <col min="16138" max="16138" width="23.140625" style="130" customWidth="1"/>
    <col min="16139" max="16139" width="15.140625" style="130" customWidth="1"/>
    <col min="16140" max="16140" width="21.7109375" style="130" customWidth="1"/>
    <col min="16141" max="16141" width="12.85546875" style="130" customWidth="1"/>
    <col min="16142" max="16142" width="7.85546875" style="130" customWidth="1"/>
    <col min="16143" max="16143" width="13.7109375" style="130" customWidth="1"/>
    <col min="16144" max="16144" width="6.42578125" style="130" customWidth="1"/>
    <col min="16145" max="16384" width="9.140625" style="130"/>
  </cols>
  <sheetData>
    <row r="1" spans="1:16" x14ac:dyDescent="0.25">
      <c r="G1" s="275" t="s">
        <v>333</v>
      </c>
      <c r="H1" s="275"/>
      <c r="I1" s="275"/>
      <c r="J1" s="275"/>
    </row>
    <row r="2" spans="1:16" x14ac:dyDescent="0.25">
      <c r="G2" s="131"/>
      <c r="H2" s="131"/>
      <c r="I2" s="131"/>
      <c r="J2" s="131"/>
    </row>
    <row r="3" spans="1:16" x14ac:dyDescent="0.25">
      <c r="A3" s="276" t="s">
        <v>334</v>
      </c>
      <c r="B3" s="276"/>
      <c r="C3" s="276"/>
      <c r="D3" s="276"/>
      <c r="E3" s="276"/>
      <c r="F3" s="276"/>
      <c r="G3" s="276"/>
      <c r="H3" s="276"/>
      <c r="I3" s="276"/>
      <c r="J3" s="276"/>
    </row>
    <row r="4" spans="1:16" x14ac:dyDescent="0.25">
      <c r="A4" s="276" t="s">
        <v>335</v>
      </c>
      <c r="B4" s="276"/>
      <c r="C4" s="276"/>
      <c r="D4" s="276"/>
      <c r="E4" s="276"/>
      <c r="F4" s="276"/>
      <c r="G4" s="276"/>
      <c r="H4" s="276"/>
      <c r="I4" s="276"/>
      <c r="J4" s="276"/>
      <c r="K4" s="165"/>
    </row>
    <row r="5" spans="1:16" x14ac:dyDescent="0.25">
      <c r="A5" s="277" t="s">
        <v>366</v>
      </c>
      <c r="B5" s="277"/>
      <c r="C5" s="277"/>
      <c r="D5" s="277"/>
      <c r="E5" s="277"/>
      <c r="F5" s="277"/>
      <c r="G5" s="277"/>
      <c r="H5" s="277"/>
      <c r="I5" s="277"/>
      <c r="J5" s="277"/>
    </row>
    <row r="6" spans="1:16" x14ac:dyDescent="0.25">
      <c r="A6" s="278" t="s">
        <v>336</v>
      </c>
      <c r="B6" s="278"/>
      <c r="C6" s="278"/>
      <c r="D6" s="278"/>
      <c r="E6" s="278"/>
      <c r="F6" s="278"/>
      <c r="G6" s="278"/>
      <c r="H6" s="278"/>
      <c r="I6" s="278"/>
      <c r="J6" s="278"/>
    </row>
    <row r="7" spans="1:16" ht="67.5" x14ac:dyDescent="0.25">
      <c r="A7" s="132" t="s">
        <v>337</v>
      </c>
      <c r="B7" s="132" t="s">
        <v>390</v>
      </c>
      <c r="C7" s="133" t="s">
        <v>396</v>
      </c>
      <c r="D7" s="133" t="s">
        <v>338</v>
      </c>
      <c r="E7" s="133" t="s">
        <v>339</v>
      </c>
      <c r="F7" s="133" t="s">
        <v>340</v>
      </c>
      <c r="G7" s="133" t="s">
        <v>341</v>
      </c>
      <c r="H7" s="133" t="s">
        <v>342</v>
      </c>
      <c r="I7" s="133" t="s">
        <v>343</v>
      </c>
      <c r="J7" s="132" t="s">
        <v>344</v>
      </c>
      <c r="K7" s="166"/>
    </row>
    <row r="8" spans="1:16" s="168" customFormat="1" ht="11.25" customHeight="1" x14ac:dyDescent="0.25">
      <c r="A8" s="134">
        <v>1</v>
      </c>
      <c r="B8" s="134">
        <v>2</v>
      </c>
      <c r="C8" s="134">
        <v>3</v>
      </c>
      <c r="D8" s="134">
        <v>4</v>
      </c>
      <c r="E8" s="134" t="s">
        <v>345</v>
      </c>
      <c r="F8" s="134" t="s">
        <v>346</v>
      </c>
      <c r="G8" s="134">
        <v>7</v>
      </c>
      <c r="H8" s="134">
        <v>8</v>
      </c>
      <c r="I8" s="134">
        <v>9</v>
      </c>
      <c r="J8" s="134" t="s">
        <v>347</v>
      </c>
      <c r="K8" s="167"/>
    </row>
    <row r="9" spans="1:16" s="175" customFormat="1" ht="12.75" x14ac:dyDescent="0.25">
      <c r="A9" s="279" t="s">
        <v>348</v>
      </c>
      <c r="B9" s="279"/>
      <c r="C9" s="135">
        <v>50000000</v>
      </c>
      <c r="D9" s="135">
        <v>501970</v>
      </c>
      <c r="E9" s="135">
        <v>49498030</v>
      </c>
      <c r="F9" s="136">
        <v>1.00394E-2</v>
      </c>
      <c r="G9" s="135">
        <v>4235840</v>
      </c>
      <c r="H9" s="135">
        <v>0</v>
      </c>
      <c r="I9" s="135">
        <v>0</v>
      </c>
      <c r="J9" s="135">
        <v>45262190</v>
      </c>
      <c r="K9" s="169"/>
      <c r="L9" s="170"/>
      <c r="M9" s="171"/>
      <c r="N9" s="172"/>
      <c r="O9" s="173"/>
      <c r="P9" s="174"/>
    </row>
    <row r="10" spans="1:16" ht="51" x14ac:dyDescent="0.25">
      <c r="A10" s="132" t="s">
        <v>349</v>
      </c>
      <c r="B10" s="137" t="s">
        <v>350</v>
      </c>
      <c r="C10" s="138">
        <v>35000000</v>
      </c>
      <c r="D10" s="138">
        <v>59378</v>
      </c>
      <c r="E10" s="138">
        <v>34940622</v>
      </c>
      <c r="F10" s="139">
        <v>1.6965142857142857E-3</v>
      </c>
      <c r="G10" s="138">
        <v>0</v>
      </c>
      <c r="H10" s="140">
        <v>0</v>
      </c>
      <c r="I10" s="140">
        <v>0</v>
      </c>
      <c r="J10" s="140">
        <v>34940622</v>
      </c>
      <c r="K10" s="176"/>
      <c r="L10" s="166"/>
      <c r="M10" s="166"/>
      <c r="N10" s="166"/>
      <c r="O10" s="166"/>
      <c r="P10" s="166"/>
    </row>
    <row r="11" spans="1:16" ht="25.5" x14ac:dyDescent="0.25">
      <c r="A11" s="132" t="s">
        <v>351</v>
      </c>
      <c r="B11" s="141" t="s">
        <v>352</v>
      </c>
      <c r="C11" s="138">
        <v>15000000</v>
      </c>
      <c r="D11" s="138">
        <v>442592</v>
      </c>
      <c r="E11" s="138">
        <v>14557408</v>
      </c>
      <c r="F11" s="139">
        <v>2.9506133333333334E-2</v>
      </c>
      <c r="G11" s="138">
        <v>4235840</v>
      </c>
      <c r="H11" s="138">
        <v>0</v>
      </c>
      <c r="I11" s="140">
        <v>0</v>
      </c>
      <c r="J11" s="140">
        <v>10321568</v>
      </c>
      <c r="K11" s="176"/>
      <c r="L11" s="165"/>
    </row>
    <row r="12" spans="1:16" ht="48" x14ac:dyDescent="0.25">
      <c r="A12" s="132" t="s">
        <v>353</v>
      </c>
      <c r="B12" s="142" t="s">
        <v>391</v>
      </c>
      <c r="C12" s="138">
        <v>0</v>
      </c>
      <c r="D12" s="138">
        <v>0</v>
      </c>
      <c r="E12" s="138">
        <v>0</v>
      </c>
      <c r="F12" s="138">
        <v>0</v>
      </c>
      <c r="G12" s="138">
        <v>0</v>
      </c>
      <c r="H12" s="138">
        <v>0</v>
      </c>
      <c r="I12" s="140">
        <v>0</v>
      </c>
      <c r="J12" s="140">
        <v>0</v>
      </c>
    </row>
    <row r="13" spans="1:16" ht="60" x14ac:dyDescent="0.25">
      <c r="A13" s="132" t="s">
        <v>354</v>
      </c>
      <c r="B13" s="142" t="s">
        <v>355</v>
      </c>
      <c r="C13" s="138">
        <v>0</v>
      </c>
      <c r="D13" s="138">
        <v>327650</v>
      </c>
      <c r="E13" s="138">
        <v>0</v>
      </c>
      <c r="F13" s="138">
        <v>0</v>
      </c>
      <c r="G13" s="138">
        <v>4235840</v>
      </c>
      <c r="H13" s="140">
        <v>0</v>
      </c>
      <c r="I13" s="140">
        <v>0</v>
      </c>
      <c r="J13" s="140">
        <v>0</v>
      </c>
      <c r="L13" s="165"/>
    </row>
    <row r="14" spans="1:16" ht="24" x14ac:dyDescent="0.25">
      <c r="A14" s="132" t="s">
        <v>356</v>
      </c>
      <c r="B14" s="142" t="s">
        <v>362</v>
      </c>
      <c r="C14" s="138">
        <v>0</v>
      </c>
      <c r="D14" s="138">
        <v>0</v>
      </c>
      <c r="E14" s="138">
        <v>0</v>
      </c>
      <c r="F14" s="138">
        <v>0</v>
      </c>
      <c r="G14" s="138">
        <v>0</v>
      </c>
      <c r="H14" s="140">
        <v>0</v>
      </c>
      <c r="I14" s="140">
        <v>0</v>
      </c>
      <c r="J14" s="140">
        <v>0</v>
      </c>
    </row>
    <row r="15" spans="1:16" ht="48" x14ac:dyDescent="0.25">
      <c r="A15" s="132" t="s">
        <v>358</v>
      </c>
      <c r="B15" s="144" t="s">
        <v>364</v>
      </c>
      <c r="C15" s="138">
        <v>0</v>
      </c>
      <c r="D15" s="138">
        <v>0</v>
      </c>
      <c r="E15" s="138">
        <v>0</v>
      </c>
      <c r="F15" s="138">
        <v>0</v>
      </c>
      <c r="G15" s="138">
        <v>0</v>
      </c>
      <c r="H15" s="140">
        <v>0</v>
      </c>
      <c r="I15" s="140">
        <v>0</v>
      </c>
      <c r="J15" s="140">
        <v>0</v>
      </c>
    </row>
    <row r="16" spans="1:16" x14ac:dyDescent="0.25">
      <c r="A16" s="132" t="s">
        <v>359</v>
      </c>
      <c r="B16" s="143" t="s">
        <v>357</v>
      </c>
      <c r="C16" s="138">
        <v>0</v>
      </c>
      <c r="D16" s="138">
        <v>0</v>
      </c>
      <c r="E16" s="138">
        <v>0</v>
      </c>
      <c r="F16" s="138">
        <v>0</v>
      </c>
      <c r="G16" s="140">
        <v>0</v>
      </c>
      <c r="H16" s="140">
        <v>0</v>
      </c>
      <c r="I16" s="140">
        <v>0</v>
      </c>
      <c r="J16" s="140">
        <v>0</v>
      </c>
    </row>
    <row r="17" spans="1:10" ht="24" x14ac:dyDescent="0.25">
      <c r="A17" s="132" t="s">
        <v>361</v>
      </c>
      <c r="B17" s="143" t="s">
        <v>392</v>
      </c>
      <c r="C17" s="138">
        <v>0</v>
      </c>
      <c r="D17" s="138">
        <v>114942</v>
      </c>
      <c r="E17" s="138">
        <v>0</v>
      </c>
      <c r="F17" s="138">
        <v>0</v>
      </c>
      <c r="G17" s="140">
        <v>0</v>
      </c>
      <c r="H17" s="140">
        <v>0</v>
      </c>
      <c r="I17" s="140">
        <v>0</v>
      </c>
      <c r="J17" s="140">
        <v>0</v>
      </c>
    </row>
    <row r="18" spans="1:10" x14ac:dyDescent="0.25">
      <c r="A18" s="132" t="s">
        <v>363</v>
      </c>
      <c r="B18" s="143" t="s">
        <v>360</v>
      </c>
      <c r="C18" s="138">
        <v>0</v>
      </c>
      <c r="D18" s="138">
        <v>0</v>
      </c>
      <c r="E18" s="138">
        <v>0</v>
      </c>
      <c r="F18" s="138">
        <v>0</v>
      </c>
      <c r="G18" s="140">
        <v>0</v>
      </c>
      <c r="H18" s="140">
        <v>0</v>
      </c>
      <c r="I18" s="140">
        <v>0</v>
      </c>
      <c r="J18" s="140">
        <v>0</v>
      </c>
    </row>
    <row r="20" spans="1:10" s="149" customFormat="1" ht="30.75" customHeight="1" x14ac:dyDescent="0.2">
      <c r="A20" s="145" t="s">
        <v>365</v>
      </c>
      <c r="B20" s="273" t="s">
        <v>393</v>
      </c>
      <c r="C20" s="273"/>
      <c r="D20" s="273"/>
      <c r="E20" s="273"/>
      <c r="F20" s="273"/>
      <c r="G20" s="273"/>
      <c r="H20" s="273"/>
      <c r="I20" s="273"/>
      <c r="J20" s="146"/>
    </row>
    <row r="21" spans="1:10" s="149" customFormat="1" ht="15.75" customHeight="1" x14ac:dyDescent="0.2">
      <c r="A21" s="145"/>
      <c r="B21" s="273"/>
      <c r="C21" s="273"/>
      <c r="D21" s="273"/>
      <c r="E21" s="273"/>
      <c r="F21" s="273"/>
      <c r="G21" s="273"/>
      <c r="H21" s="273"/>
      <c r="I21" s="273"/>
      <c r="J21" s="146"/>
    </row>
    <row r="22" spans="1:10" s="149" customFormat="1" x14ac:dyDescent="0.25">
      <c r="A22" s="147"/>
      <c r="B22" s="147"/>
      <c r="C22" s="147"/>
      <c r="D22" s="147"/>
      <c r="E22" s="147"/>
      <c r="F22"/>
      <c r="G22"/>
      <c r="H22"/>
      <c r="I22" s="147"/>
      <c r="J22" s="148"/>
    </row>
    <row r="23" spans="1:10" customFormat="1" x14ac:dyDescent="0.25"/>
    <row r="24" spans="1:10" customFormat="1" x14ac:dyDescent="0.25"/>
    <row r="25" spans="1:10" customFormat="1" x14ac:dyDescent="0.25">
      <c r="A25" s="149"/>
    </row>
    <row r="26" spans="1:10" customFormat="1" x14ac:dyDescent="0.25"/>
    <row r="27" spans="1:10" customFormat="1" x14ac:dyDescent="0.25">
      <c r="B27" s="150"/>
    </row>
    <row r="28" spans="1:10" customFormat="1" ht="18" x14ac:dyDescent="0.25">
      <c r="C28" s="151"/>
      <c r="D28" s="152"/>
      <c r="E28" s="151"/>
      <c r="F28" s="152"/>
      <c r="G28" s="153"/>
      <c r="H28" s="153"/>
    </row>
    <row r="29" spans="1:10" customFormat="1" ht="13.5" customHeight="1" x14ac:dyDescent="0.25">
      <c r="C29" s="151"/>
      <c r="D29" s="152"/>
      <c r="E29" s="151"/>
      <c r="F29" s="152"/>
      <c r="G29" s="153"/>
      <c r="H29" s="153"/>
    </row>
    <row r="30" spans="1:10" customFormat="1" ht="13.5" customHeight="1" x14ac:dyDescent="0.25">
      <c r="C30" s="151"/>
      <c r="D30" s="152"/>
      <c r="E30" s="151"/>
      <c r="F30" s="152"/>
      <c r="G30" s="153"/>
      <c r="H30" s="153"/>
    </row>
    <row r="31" spans="1:10" customFormat="1" ht="18" x14ac:dyDescent="0.25">
      <c r="C31" s="151"/>
      <c r="D31" s="152"/>
      <c r="E31" s="151"/>
      <c r="F31" s="152"/>
      <c r="G31" s="153"/>
      <c r="H31" s="153"/>
    </row>
    <row r="32" spans="1:10" customFormat="1" x14ac:dyDescent="0.25">
      <c r="A32" s="154"/>
      <c r="B32" s="154"/>
      <c r="C32" s="154"/>
      <c r="D32" s="154"/>
    </row>
    <row r="33" spans="1:4" customFormat="1" ht="18" customHeight="1" x14ac:dyDescent="0.25">
      <c r="A33" s="154"/>
      <c r="B33" s="154"/>
      <c r="C33" s="154"/>
      <c r="D33" s="154"/>
    </row>
    <row r="34" spans="1:4" customFormat="1" ht="15" hidden="1" customHeight="1" x14ac:dyDescent="0.25">
      <c r="A34" s="154"/>
      <c r="B34" s="154"/>
      <c r="C34" s="154"/>
      <c r="D34" s="154"/>
    </row>
    <row r="35" spans="1:4" customFormat="1" x14ac:dyDescent="0.25">
      <c r="A35" s="154"/>
      <c r="B35" s="154"/>
      <c r="C35" s="154"/>
      <c r="D35" s="154"/>
    </row>
    <row r="36" spans="1:4" customFormat="1" x14ac:dyDescent="0.25">
      <c r="A36" s="274"/>
      <c r="B36" s="274"/>
      <c r="C36" s="274"/>
      <c r="D36" s="274"/>
    </row>
    <row r="37" spans="1:4" customFormat="1" x14ac:dyDescent="0.25">
      <c r="A37" s="154"/>
      <c r="B37" s="154"/>
      <c r="C37" s="154"/>
      <c r="D37" s="154"/>
    </row>
    <row r="38" spans="1:4" x14ac:dyDescent="0.2">
      <c r="A38" s="274"/>
      <c r="B38" s="274"/>
      <c r="C38" s="274"/>
      <c r="D38" s="274"/>
    </row>
  </sheetData>
  <mergeCells count="10">
    <mergeCell ref="B20:I20"/>
    <mergeCell ref="B21:I21"/>
    <mergeCell ref="A36:D36"/>
    <mergeCell ref="A38:D38"/>
    <mergeCell ref="G1:J1"/>
    <mergeCell ref="A3:J3"/>
    <mergeCell ref="A4:J4"/>
    <mergeCell ref="A5:J5"/>
    <mergeCell ref="A6:J6"/>
    <mergeCell ref="A9:B9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Мандрикова Лариса Юрьевна</cp:lastModifiedBy>
  <cp:lastPrinted>2017-04-19T04:47:48Z</cp:lastPrinted>
  <dcterms:created xsi:type="dcterms:W3CDTF">2016-04-27T02:46:00Z</dcterms:created>
  <dcterms:modified xsi:type="dcterms:W3CDTF">2017-04-21T05:18:32Z</dcterms:modified>
</cp:coreProperties>
</file>